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drawings/drawing3.xml" ContentType="application/vnd.openxmlformats-officedocument.drawing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soulisse\Downloads\"/>
    </mc:Choice>
  </mc:AlternateContent>
  <xr:revisionPtr revIDLastSave="0" documentId="8_{A37B7697-2590-4ABD-BA1D-7058D8930707}" xr6:coauthVersionLast="47" xr6:coauthVersionMax="47" xr10:uidLastSave="{00000000-0000-0000-0000-000000000000}"/>
  <bookViews>
    <workbookView xWindow="-120" yWindow="-16320" windowWidth="29040" windowHeight="15720" firstSheet="3" xr2:uid="{26D141C4-0437-475B-AC4B-877352B2959E}"/>
  </bookViews>
  <sheets>
    <sheet name=" Welcome and Instructions" sheetId="22" r:id="rId1"/>
    <sheet name=" Meeting notes" sheetId="46" r:id="rId2"/>
    <sheet name=" Cost allocation" sheetId="47" r:id="rId3"/>
    <sheet name=" Synthesis" sheetId="49" r:id="rId4"/>
    <sheet name=" Lists of cost assumptions" sheetId="42" r:id="rId5"/>
    <sheet name=" Sheet2" sheetId="48" r:id="rId6"/>
    <sheet name=" Revenues - Costs" sheetId="39" r:id="rId7"/>
    <sheet name=" Hyp CAPEX" sheetId="44" r:id="rId8"/>
    <sheet name=" Hyp OPEX" sheetId="43" r:id="rId9"/>
    <sheet name=" Hyp. Fab-Pose" sheetId="38" r:id="rId10"/>
  </sheets>
  <definedNames>
    <definedName name="__123Graph_D" hidden="1">#REF!</definedName>
    <definedName name="_1g">#REF!</definedName>
    <definedName name="_charges_personnel" hidden="1">#REF!</definedName>
    <definedName name="_Order1" hidden="1">0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ccount_Manager">#REF!</definedName>
    <definedName name="Année">#REF!</definedName>
    <definedName name="anscount" hidden="1">1</definedName>
    <definedName name="CIQWBGuid" hidden="1">"ece0c12a-45c0-4fc4-b30d-077b48fc99ea"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UM_DEP" hidden="1">"c7"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"c16"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UDITOR_NAME" hidden="1">"c1539"</definedName>
    <definedName name="IQ_AUDITOR_OPINION" hidden="1">"c1540"</definedName>
    <definedName name="IQ_AUTO_WRITTEN" hidden="1">"c62"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IG_INT_BEAR_CD" hidden="1">"c89"</definedName>
    <definedName name="IQ_BOARD_MEMBER" hidden="1">"c96"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T" hidden="1">"c124"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OSEPRICE" hidden="1">"c174"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REET1" hidden="1">"c217"</definedName>
    <definedName name="IQ_COMPANY_STREET2" hidden="1">"c218"</definedName>
    <definedName name="IQ_COMPANY_TICKER" hidden="1">"c219"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NORMAL_EPS" hidden="1">"c1594"</definedName>
    <definedName name="IQ_DILUT_WEIGHT" hidden="1">"c326"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INT" hidden="1">"c373"</definedName>
    <definedName name="IQ_EBITDA_MARGIN" hidden="1">"c372"</definedName>
    <definedName name="IQ_EBITDA_OVER_TOTAL_IE" hidden="1">"c373"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Q_1YR" hidden="1">"c1641"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FO" hidden="1">"c1574"</definedName>
    <definedName name="IQ_FH" hidden="1">100000</definedName>
    <definedName name="IQ_FHLB_DEBT" hidden="1">"c423"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"c192"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"c511"</definedName>
    <definedName name="IQ_GW" hidden="1">"c530"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LAND" hidden="1">"c645"</definedName>
    <definedName name="IQ_LASTSALEPRICE" hidden="1">"c646"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AMES_REVISION_DATE_" hidden="1">"03/29/2012 07:31:59"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OCCUPY_EXP" hidden="1">"c839"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ISSUED" hidden="1">"c857"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EXP" hidden="1">"c1068"</definedName>
    <definedName name="IQ_PREPAID_EXPEN" hidden="1">"c1068"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UTI" hidden="1">"c1125"</definedName>
    <definedName name="IQ_REVENUE" hidden="1">"c1122"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UNUSUAL" hidden="1">"c1508"</definedName>
    <definedName name="IQ_TRADE_AR" hidden="1">"c40"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PAID_CLAIMS" hidden="1">"c1330"</definedName>
    <definedName name="IQ_UNREALIZED_GAIN" hidden="1">"c1619"</definedName>
    <definedName name="IQ_US_GAAP" hidden="1">"c1331"</definedName>
    <definedName name="IQ_UTIL_PPE_NET" hidden="1">"c1620"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Z_SCORE" hidden="1">"c1339"</definedName>
    <definedName name="redo" hidden="1">{#N/A,#N/A,FALSE,"ACQ_GRAPHS";#N/A,#N/A,FALSE,"T_1 GRAPHS";#N/A,#N/A,FALSE,"T_2 GRAPHS";#N/A,#N/A,FALSE,"COMB_GRAPHS"}</definedName>
    <definedName name="Sommaire">#REF!</definedName>
    <definedName name="sources">#REF!</definedName>
    <definedName name="tes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COMBINED." hidden="1">{#N/A,#N/A,FALSE,"INPUTS";#N/A,#N/A,FALSE,"PROFORMA BSHEET";#N/A,#N/A,FALSE,"COMBINED";#N/A,#N/A,FALSE,"HIGH YIELD";#N/A,#N/A,FALSE,"COMB_GRAPHS"}</definedName>
    <definedName name="wrn.FL" hidden="1">{#N/A,#N/A,FALSE,"INPUTS";#N/A,#N/A,FALSE,"PROFORMA BSHEET";#N/A,#N/A,FALSE,"COMBINED";#N/A,#N/A,FALSE,"HIGH YIELD";#N/A,#N/A,FALSE,"COMB_GRAPHS"}</definedName>
    <definedName name="wrn.GRAPHS." hidden="1">{#N/A,#N/A,FALSE,"ACQ_GRAPHS";#N/A,#N/A,FALSE,"T_1 GRAPHS";#N/A,#N/A,FALSE,"T_2 GRAPHS";#N/A,#N/A,FALSE,"COMB_GRAPHS"}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_xlnm.Print_Area" localSheetId="0">'Accueil et Consignes'!$A$1:$F$37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39" l="1"/>
  <c r="K83" i="39"/>
  <c r="J83" i="39"/>
  <c r="I83" i="39"/>
  <c r="H83" i="39"/>
  <c r="G83" i="39"/>
  <c r="F83" i="39"/>
  <c r="K76" i="39"/>
  <c r="J76" i="39"/>
  <c r="I76" i="39"/>
  <c r="H76" i="39"/>
  <c r="G76" i="39"/>
  <c r="F76" i="39"/>
  <c r="G69" i="39"/>
  <c r="H69" i="39"/>
  <c r="I69" i="39"/>
  <c r="J69" i="39"/>
  <c r="K69" i="39"/>
  <c r="F69" i="39"/>
  <c r="H69" i="47"/>
  <c r="E107" i="47"/>
  <c r="C11" i="49"/>
  <c r="C10" i="49"/>
  <c r="G10" i="49" s="1"/>
  <c r="C24" i="49"/>
  <c r="G24" i="49" s="1"/>
  <c r="C23" i="49"/>
  <c r="G23" i="49" s="1"/>
  <c r="C22" i="49"/>
  <c r="G22" i="49" s="1"/>
  <c r="H22" i="49" s="1"/>
  <c r="C21" i="49"/>
  <c r="G21" i="49" s="1"/>
  <c r="H21" i="49" s="1"/>
  <c r="C20" i="49"/>
  <c r="H97" i="47"/>
  <c r="H51" i="47"/>
  <c r="H50" i="47"/>
  <c r="E103" i="47"/>
  <c r="E102" i="47"/>
  <c r="H102" i="47" s="1"/>
  <c r="C4" i="49" s="1"/>
  <c r="H13" i="47"/>
  <c r="H61" i="47"/>
  <c r="H60" i="47"/>
  <c r="H59" i="47"/>
  <c r="H58" i="47"/>
  <c r="H57" i="47"/>
  <c r="H56" i="47"/>
  <c r="H55" i="47"/>
  <c r="H49" i="47"/>
  <c r="H54" i="47"/>
  <c r="H83" i="47"/>
  <c r="F44" i="47"/>
  <c r="E64" i="47"/>
  <c r="F64" i="47" s="1"/>
  <c r="H64" i="47" s="1"/>
  <c r="H65" i="47" s="1"/>
  <c r="H94" i="47"/>
  <c r="H93" i="47"/>
  <c r="H96" i="47"/>
  <c r="H95" i="47"/>
  <c r="E110" i="47"/>
  <c r="E104" i="47"/>
  <c r="E105" i="47"/>
  <c r="H107" i="47"/>
  <c r="C9" i="49" s="1"/>
  <c r="G9" i="49" s="1"/>
  <c r="H9" i="49" s="1"/>
  <c r="E106" i="47"/>
  <c r="E15" i="47"/>
  <c r="E17" i="47" s="1"/>
  <c r="H108" i="47"/>
  <c r="H109" i="47"/>
  <c r="H111" i="47"/>
  <c r="F90" i="47"/>
  <c r="H90" i="47" s="1"/>
  <c r="F89" i="47"/>
  <c r="H89" i="47" s="1"/>
  <c r="F88" i="47"/>
  <c r="H88" i="47" s="1"/>
  <c r="F87" i="47"/>
  <c r="H87" i="47" s="1"/>
  <c r="F86" i="47"/>
  <c r="H86" i="47" s="1"/>
  <c r="F80" i="47"/>
  <c r="H80" i="47" s="1"/>
  <c r="F79" i="47"/>
  <c r="H79" i="47" s="1"/>
  <c r="F78" i="47"/>
  <c r="H78" i="47" s="1"/>
  <c r="F77" i="47"/>
  <c r="H77" i="47" s="1"/>
  <c r="C19" i="49" l="1"/>
  <c r="G11" i="49"/>
  <c r="H11" i="49" s="1"/>
  <c r="G4" i="49"/>
  <c r="H4" i="49" s="1"/>
  <c r="H10" i="49"/>
  <c r="H23" i="49"/>
  <c r="H24" i="49"/>
  <c r="G20" i="49"/>
  <c r="G19" i="49" s="1"/>
  <c r="H81" i="47"/>
  <c r="H52" i="47"/>
  <c r="H91" i="47"/>
  <c r="C17" i="49" s="1"/>
  <c r="H84" i="47"/>
  <c r="C16" i="49" s="1"/>
  <c r="H98" i="47"/>
  <c r="C18" i="49" s="1"/>
  <c r="F16" i="43"/>
  <c r="F74" i="47"/>
  <c r="H74" i="47" s="1"/>
  <c r="F71" i="47"/>
  <c r="H71" i="47" s="1"/>
  <c r="F70" i="47"/>
  <c r="H70" i="47" s="1"/>
  <c r="F69" i="47"/>
  <c r="F46" i="47"/>
  <c r="H46" i="47" s="1"/>
  <c r="F45" i="47"/>
  <c r="H45" i="47" s="1"/>
  <c r="H44" i="47"/>
  <c r="F43" i="47"/>
  <c r="H43" i="47" s="1"/>
  <c r="F32" i="47"/>
  <c r="H32" i="47" s="1"/>
  <c r="F42" i="47"/>
  <c r="H42" i="47" s="1"/>
  <c r="F38" i="47"/>
  <c r="H38" i="47" s="1"/>
  <c r="H39" i="47"/>
  <c r="F37" i="47"/>
  <c r="H37" i="47" s="1"/>
  <c r="F36" i="47"/>
  <c r="H36" i="47" s="1"/>
  <c r="F35" i="47"/>
  <c r="H35" i="47" s="1"/>
  <c r="F34" i="47"/>
  <c r="H34" i="47" s="1"/>
  <c r="F33" i="47"/>
  <c r="H33" i="47" s="1"/>
  <c r="F31" i="47"/>
  <c r="H31" i="47" s="1"/>
  <c r="G18" i="49" l="1"/>
  <c r="H18" i="49" s="1"/>
  <c r="G16" i="49"/>
  <c r="H16" i="49" s="1"/>
  <c r="H20" i="49"/>
  <c r="H19" i="49" s="1"/>
  <c r="G17" i="49"/>
  <c r="H17" i="49" s="1"/>
  <c r="H40" i="47"/>
  <c r="F40" i="47"/>
  <c r="H62" i="47"/>
  <c r="H47" i="47"/>
  <c r="H9" i="47" l="1"/>
  <c r="E25" i="44"/>
  <c r="H110" i="47" l="1"/>
  <c r="C12" i="49" s="1"/>
  <c r="G12" i="49" s="1"/>
  <c r="H12" i="49" s="1"/>
  <c r="H104" i="47"/>
  <c r="C6" i="49" s="1"/>
  <c r="H103" i="47"/>
  <c r="C5" i="49" s="1"/>
  <c r="H106" i="47"/>
  <c r="C8" i="49" s="1"/>
  <c r="G8" i="49" s="1"/>
  <c r="H8" i="49" s="1"/>
  <c r="H105" i="47"/>
  <c r="C7" i="49" s="1"/>
  <c r="G7" i="49" s="1"/>
  <c r="H7" i="49" s="1"/>
  <c r="E16" i="47"/>
  <c r="I25" i="44"/>
  <c r="M25" i="44"/>
  <c r="M24" i="44"/>
  <c r="I24" i="44"/>
  <c r="J11" i="43"/>
  <c r="M8" i="43"/>
  <c r="I8" i="43"/>
  <c r="M22" i="43"/>
  <c r="I22" i="43"/>
  <c r="J25" i="43" s="1"/>
  <c r="M24" i="43"/>
  <c r="I24" i="43"/>
  <c r="O3" i="43"/>
  <c r="N3" i="43"/>
  <c r="K3" i="43"/>
  <c r="J3" i="43"/>
  <c r="G3" i="43"/>
  <c r="G5" i="49" l="1"/>
  <c r="C3" i="49"/>
  <c r="G6" i="49"/>
  <c r="H6" i="49"/>
  <c r="H112" i="47"/>
  <c r="F13" i="39"/>
  <c r="H5" i="49" l="1"/>
  <c r="H3" i="49" s="1"/>
  <c r="G3" i="49"/>
  <c r="H11" i="47"/>
  <c r="P6" i="38"/>
  <c r="Q6" i="38"/>
  <c r="N6" i="38"/>
  <c r="O6" i="38"/>
  <c r="H21" i="42"/>
  <c r="F28" i="43"/>
  <c r="E84" i="39" l="1"/>
  <c r="N21" i="44" l="1"/>
  <c r="J21" i="44"/>
  <c r="N8" i="44"/>
  <c r="J8" i="44"/>
  <c r="K62" i="39" l="1"/>
  <c r="J62" i="39"/>
  <c r="I62" i="39"/>
  <c r="H62" i="39"/>
  <c r="G62" i="39"/>
  <c r="F62" i="39"/>
  <c r="F67" i="43" l="1"/>
  <c r="F37" i="44"/>
  <c r="N35" i="44"/>
  <c r="N34" i="44"/>
  <c r="N33" i="44"/>
  <c r="N32" i="44"/>
  <c r="J35" i="44"/>
  <c r="J34" i="44"/>
  <c r="J33" i="44"/>
  <c r="J32" i="44"/>
  <c r="N16" i="44"/>
  <c r="N15" i="44"/>
  <c r="N14" i="44"/>
  <c r="N13" i="44"/>
  <c r="N12" i="44"/>
  <c r="N11" i="44"/>
  <c r="N10" i="44"/>
  <c r="J16" i="44"/>
  <c r="J15" i="44"/>
  <c r="J14" i="44"/>
  <c r="J13" i="44"/>
  <c r="J12" i="44"/>
  <c r="J11" i="44"/>
  <c r="J10" i="44"/>
  <c r="N27" i="44"/>
  <c r="N26" i="44"/>
  <c r="N25" i="44"/>
  <c r="N24" i="44"/>
  <c r="N23" i="44"/>
  <c r="N22" i="44"/>
  <c r="J27" i="44"/>
  <c r="J26" i="44"/>
  <c r="J25" i="44"/>
  <c r="J24" i="44"/>
  <c r="J23" i="44"/>
  <c r="J22" i="44"/>
  <c r="F35" i="44"/>
  <c r="F34" i="44"/>
  <c r="F33" i="44"/>
  <c r="F32" i="44"/>
  <c r="F27" i="44"/>
  <c r="F26" i="44"/>
  <c r="F23" i="44"/>
  <c r="F25" i="44"/>
  <c r="E24" i="44"/>
  <c r="F24" i="44" s="1"/>
  <c r="F22" i="44"/>
  <c r="N22" i="43"/>
  <c r="J22" i="43"/>
  <c r="F22" i="43"/>
  <c r="F21" i="44"/>
  <c r="F14" i="44"/>
  <c r="F15" i="44"/>
  <c r="F16" i="44"/>
  <c r="F13" i="44"/>
  <c r="F12" i="44"/>
  <c r="F11" i="44"/>
  <c r="F10" i="44"/>
  <c r="N9" i="44"/>
  <c r="J9" i="44"/>
  <c r="F9" i="44"/>
  <c r="F8" i="44"/>
  <c r="H8" i="44"/>
  <c r="L8" i="44" s="1"/>
  <c r="G3" i="44"/>
  <c r="J3" i="44" s="1"/>
  <c r="K3" i="44" s="1"/>
  <c r="N3" i="44" s="1"/>
  <c r="O3" i="44" s="1"/>
  <c r="N49" i="43"/>
  <c r="L49" i="43"/>
  <c r="N48" i="43"/>
  <c r="L48" i="43"/>
  <c r="N47" i="43"/>
  <c r="L47" i="43"/>
  <c r="N46" i="43"/>
  <c r="L46" i="43"/>
  <c r="N45" i="43"/>
  <c r="L45" i="43"/>
  <c r="L44" i="43"/>
  <c r="N43" i="43"/>
  <c r="L43" i="43"/>
  <c r="N42" i="43"/>
  <c r="L42" i="43"/>
  <c r="N41" i="43"/>
  <c r="L41" i="43"/>
  <c r="N40" i="43"/>
  <c r="L40" i="43"/>
  <c r="N39" i="43"/>
  <c r="L39" i="43"/>
  <c r="L38" i="43"/>
  <c r="N37" i="43"/>
  <c r="L37" i="43"/>
  <c r="N36" i="43"/>
  <c r="L36" i="43"/>
  <c r="N35" i="43"/>
  <c r="L35" i="43"/>
  <c r="L34" i="43"/>
  <c r="L33" i="43"/>
  <c r="L32" i="43"/>
  <c r="N31" i="43"/>
  <c r="L31" i="43"/>
  <c r="N30" i="43"/>
  <c r="L30" i="43"/>
  <c r="N29" i="43"/>
  <c r="L29" i="43"/>
  <c r="N28" i="43"/>
  <c r="L28" i="43"/>
  <c r="L27" i="43"/>
  <c r="N26" i="43"/>
  <c r="L26" i="43"/>
  <c r="N25" i="43"/>
  <c r="L25" i="43"/>
  <c r="N24" i="43"/>
  <c r="L24" i="43"/>
  <c r="N23" i="43"/>
  <c r="L23" i="43"/>
  <c r="L22" i="43"/>
  <c r="L21" i="43"/>
  <c r="L20" i="43"/>
  <c r="L19" i="43"/>
  <c r="N18" i="43"/>
  <c r="L18" i="43"/>
  <c r="N17" i="43"/>
  <c r="L17" i="43"/>
  <c r="N16" i="43"/>
  <c r="L16" i="43"/>
  <c r="N15" i="43"/>
  <c r="L15" i="43"/>
  <c r="N14" i="43"/>
  <c r="L14" i="43"/>
  <c r="N13" i="43"/>
  <c r="L13" i="43"/>
  <c r="L12" i="43"/>
  <c r="N11" i="43"/>
  <c r="L11" i="43"/>
  <c r="L10" i="43"/>
  <c r="N9" i="43"/>
  <c r="L9" i="43"/>
  <c r="L8" i="43"/>
  <c r="J49" i="43"/>
  <c r="J48" i="43"/>
  <c r="J47" i="43"/>
  <c r="J46" i="43"/>
  <c r="J45" i="43"/>
  <c r="F49" i="43"/>
  <c r="F48" i="43"/>
  <c r="F47" i="43"/>
  <c r="F46" i="43"/>
  <c r="F45" i="43"/>
  <c r="J43" i="43"/>
  <c r="J42" i="43"/>
  <c r="J41" i="43"/>
  <c r="J40" i="43"/>
  <c r="J39" i="43"/>
  <c r="J37" i="43"/>
  <c r="J36" i="43"/>
  <c r="J35" i="43"/>
  <c r="F43" i="43"/>
  <c r="F42" i="43"/>
  <c r="F41" i="43"/>
  <c r="F40" i="43"/>
  <c r="F39" i="43"/>
  <c r="F37" i="43"/>
  <c r="F36" i="43"/>
  <c r="F35" i="43"/>
  <c r="J31" i="43"/>
  <c r="J30" i="43"/>
  <c r="J29" i="43"/>
  <c r="J28" i="43"/>
  <c r="F29" i="43"/>
  <c r="F30" i="43"/>
  <c r="F31" i="43"/>
  <c r="J26" i="43"/>
  <c r="J24" i="43"/>
  <c r="J23" i="43"/>
  <c r="F26" i="43"/>
  <c r="F25" i="43"/>
  <c r="F24" i="43"/>
  <c r="F23" i="43"/>
  <c r="J18" i="43"/>
  <c r="J17" i="43"/>
  <c r="J16" i="43"/>
  <c r="J15" i="43"/>
  <c r="J14" i="43"/>
  <c r="J13" i="43"/>
  <c r="F14" i="43"/>
  <c r="F15" i="43"/>
  <c r="F17" i="43"/>
  <c r="F18" i="43"/>
  <c r="F13" i="43"/>
  <c r="J9" i="43"/>
  <c r="F11" i="43"/>
  <c r="F9" i="43"/>
  <c r="H8" i="43"/>
  <c r="H9" i="43"/>
  <c r="H10" i="43"/>
  <c r="H11" i="43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F60" i="43"/>
  <c r="F61" i="43"/>
  <c r="F59" i="43"/>
  <c r="E24" i="43"/>
  <c r="F29" i="44" l="1"/>
  <c r="J29" i="44"/>
  <c r="N37" i="44"/>
  <c r="J37" i="44"/>
  <c r="N18" i="44"/>
  <c r="N29" i="44"/>
  <c r="J18" i="44"/>
  <c r="F18" i="44"/>
  <c r="F56" i="43"/>
  <c r="F55" i="43"/>
  <c r="J80" i="42"/>
  <c r="J79" i="42"/>
  <c r="O7" i="38"/>
  <c r="P7" i="38"/>
  <c r="Q7" i="38"/>
  <c r="M6" i="38"/>
  <c r="N8" i="38"/>
  <c r="N7" i="38"/>
  <c r="M7" i="38"/>
  <c r="E75" i="42"/>
  <c r="G9" i="38"/>
  <c r="K68" i="42"/>
  <c r="H62" i="42"/>
  <c r="I62" i="42" s="1"/>
  <c r="H61" i="42"/>
  <c r="I61" i="42" s="1"/>
  <c r="H60" i="42"/>
  <c r="I60" i="42" s="1"/>
  <c r="H59" i="42"/>
  <c r="I59" i="42" s="1"/>
  <c r="H58" i="42"/>
  <c r="I58" i="42" s="1"/>
  <c r="H26" i="42"/>
  <c r="I26" i="42" s="1"/>
  <c r="H25" i="42"/>
  <c r="I25" i="42" s="1"/>
  <c r="F73" i="47" s="1"/>
  <c r="H73" i="47" s="1"/>
  <c r="H24" i="42"/>
  <c r="I24" i="42" s="1"/>
  <c r="F72" i="47" s="1"/>
  <c r="H72" i="47" s="1"/>
  <c r="H23" i="42"/>
  <c r="I23" i="42" s="1"/>
  <c r="H22" i="42"/>
  <c r="I22" i="42" s="1"/>
  <c r="I21" i="42"/>
  <c r="H47" i="42"/>
  <c r="I47" i="42" s="1"/>
  <c r="H46" i="42"/>
  <c r="I46" i="42" s="1"/>
  <c r="H45" i="42"/>
  <c r="I45" i="42" s="1"/>
  <c r="H44" i="42"/>
  <c r="I44" i="42" s="1"/>
  <c r="G41" i="42"/>
  <c r="G40" i="42"/>
  <c r="G36" i="42"/>
  <c r="G35" i="42"/>
  <c r="J10" i="42"/>
  <c r="J33" i="42"/>
  <c r="K32" i="42"/>
  <c r="K31" i="42"/>
  <c r="J9" i="42"/>
  <c r="K8" i="42"/>
  <c r="K7" i="42"/>
  <c r="E74" i="42"/>
  <c r="D6" i="38"/>
  <c r="H75" i="47" l="1"/>
  <c r="C14" i="49" s="1"/>
  <c r="N8" i="43"/>
  <c r="J8" i="43"/>
  <c r="F8" i="43"/>
  <c r="E14" i="39"/>
  <c r="E15" i="39" s="1"/>
  <c r="F5" i="39"/>
  <c r="A2" i="39"/>
  <c r="G14" i="49" l="1"/>
  <c r="H14" i="49" s="1"/>
  <c r="C15" i="49"/>
  <c r="G15" i="49" s="1"/>
  <c r="H15" i="49" s="1"/>
  <c r="H10" i="47"/>
  <c r="H12" i="47" s="1"/>
  <c r="F14" i="39" a="1"/>
  <c r="F14" i="39" s="1"/>
  <c r="E16" i="39"/>
  <c r="G5" i="39"/>
  <c r="F26" i="38"/>
  <c r="F19" i="38"/>
  <c r="G17" i="38"/>
  <c r="D17" i="38"/>
  <c r="F14" i="38"/>
  <c r="Q11" i="38"/>
  <c r="P11" i="38"/>
  <c r="O11" i="38"/>
  <c r="N11" i="38"/>
  <c r="L11" i="38"/>
  <c r="M11" i="38" s="1"/>
  <c r="M12" i="38" s="1"/>
  <c r="G11" i="38"/>
  <c r="Q9" i="38"/>
  <c r="P9" i="38"/>
  <c r="O9" i="38"/>
  <c r="N9" i="38"/>
  <c r="M9" i="38"/>
  <c r="M10" i="38" s="1"/>
  <c r="L9" i="38"/>
  <c r="D9" i="38"/>
  <c r="L7" i="38"/>
  <c r="L8" i="38" s="1"/>
  <c r="Q8" i="38"/>
  <c r="L6" i="38"/>
  <c r="H13" i="49" l="1"/>
  <c r="H25" i="49" s="1"/>
  <c r="H26" i="49" s="1"/>
  <c r="G13" i="49"/>
  <c r="G25" i="49" s="1"/>
  <c r="C13" i="49"/>
  <c r="H14" i="47"/>
  <c r="I13" i="47"/>
  <c r="H17" i="47"/>
  <c r="H19" i="47"/>
  <c r="H15" i="47"/>
  <c r="G84" i="39"/>
  <c r="F29" i="38"/>
  <c r="E17" i="39"/>
  <c r="H5" i="39"/>
  <c r="P12" i="38"/>
  <c r="P8" i="38"/>
  <c r="P10" i="38"/>
  <c r="G14" i="38"/>
  <c r="L12" i="38"/>
  <c r="Q12" i="38"/>
  <c r="M8" i="38"/>
  <c r="Q10" i="38"/>
  <c r="G10" i="38"/>
  <c r="O12" i="38"/>
  <c r="L10" i="38"/>
  <c r="H18" i="47" l="1"/>
  <c r="H16" i="47"/>
  <c r="H84" i="39"/>
  <c r="E18" i="39"/>
  <c r="I5" i="39"/>
  <c r="O8" i="38"/>
  <c r="O10" i="38"/>
  <c r="N10" i="38"/>
  <c r="N12" i="38"/>
  <c r="I84" i="39" l="1"/>
  <c r="E19" i="39"/>
  <c r="J5" i="39"/>
  <c r="J84" i="39" l="1"/>
  <c r="K5" i="39"/>
  <c r="K84" i="39" l="1"/>
  <c r="A1" i="39" l="1"/>
  <c r="H13" i="39" l="1"/>
  <c r="F15" i="39" a="1"/>
  <c r="F15" i="39" s="1"/>
  <c r="I13" i="39" l="1"/>
  <c r="G15" i="39" a="1"/>
  <c r="G15" i="39" s="1"/>
  <c r="H14" i="39" s="1" a="1"/>
  <c r="H14" i="39" s="1"/>
  <c r="F17" i="39" a="1"/>
  <c r="F17" i="39" s="1"/>
  <c r="G17" i="39" a="1"/>
  <c r="G17" i="39" s="1"/>
  <c r="G14" i="39" a="1"/>
  <c r="G14" i="39" s="1"/>
  <c r="F16" i="39" a="1"/>
  <c r="F16" i="39" s="1"/>
  <c r="G16" i="39" a="1"/>
  <c r="G16" i="39" s="1"/>
  <c r="H16" i="39" l="1" a="1"/>
  <c r="H16" i="39" s="1"/>
  <c r="H15" i="39" a="1"/>
  <c r="H15" i="39" s="1"/>
  <c r="I17" i="39" s="1" a="1"/>
  <c r="I17" i="39" s="1"/>
  <c r="H17" i="39" a="1"/>
  <c r="H17" i="39" s="1"/>
  <c r="F18" i="39" a="1"/>
  <c r="F18" i="39" s="1"/>
  <c r="G18" i="39" a="1"/>
  <c r="G18" i="39" s="1"/>
  <c r="H18" i="39" a="1"/>
  <c r="H18" i="39" s="1"/>
  <c r="K13" i="39"/>
  <c r="I15" i="39" l="1" a="1"/>
  <c r="I15" i="39" s="1"/>
  <c r="I16" i="39" a="1"/>
  <c r="I16" i="39" s="1"/>
  <c r="I14" i="39" a="1"/>
  <c r="I14" i="39" s="1"/>
  <c r="I18" i="39" a="1"/>
  <c r="I18" i="39" s="1"/>
  <c r="J14" i="39" a="1"/>
  <c r="J14" i="39" s="1"/>
  <c r="J15" i="39" a="1"/>
  <c r="J15" i="39" s="1"/>
  <c r="K19" i="39" s="1" a="1"/>
  <c r="K19" i="39" s="1"/>
  <c r="J17" i="39" a="1"/>
  <c r="J17" i="39" s="1"/>
  <c r="J16" i="39" a="1"/>
  <c r="J16" i="39" s="1"/>
  <c r="J18" i="39" a="1"/>
  <c r="J18" i="39" s="1"/>
  <c r="H19" i="39" a="1"/>
  <c r="H19" i="39" s="1"/>
  <c r="J19" i="39" a="1"/>
  <c r="J19" i="39" s="1"/>
  <c r="I19" i="39" a="1"/>
  <c r="I19" i="39" s="1"/>
  <c r="F19" i="39" a="1"/>
  <c r="F19" i="39" s="1"/>
  <c r="F11" i="39" s="1"/>
  <c r="G19" i="39" a="1"/>
  <c r="G19" i="39" s="1"/>
  <c r="K14" i="39" l="1" a="1"/>
  <c r="K14" i="39" s="1"/>
  <c r="K15" i="39" a="1"/>
  <c r="K15" i="39" s="1"/>
  <c r="K17" i="39" a="1"/>
  <c r="K17" i="39" s="1"/>
  <c r="K16" i="39" a="1"/>
  <c r="K16" i="39" s="1"/>
  <c r="K18" i="39" a="1"/>
  <c r="K18" i="39" s="1"/>
  <c r="F12" i="39" l="1"/>
  <c r="F29" i="39" s="1" a="1"/>
  <c r="F29" i="39" s="1"/>
  <c r="F38" i="39"/>
  <c r="F39" i="39"/>
  <c r="F24" i="39" a="1"/>
  <c r="F24" i="39" s="1"/>
  <c r="G11" i="39"/>
  <c r="H11" i="39"/>
  <c r="F47" i="39" l="1" a="1"/>
  <c r="F47" i="39" s="1"/>
  <c r="F45" i="39" a="1"/>
  <c r="F45" i="39" s="1"/>
  <c r="F46" i="39" a="1"/>
  <c r="F46" i="39" s="1"/>
  <c r="F52" i="39" a="1"/>
  <c r="F52" i="39" s="1"/>
  <c r="F51" i="39" a="1"/>
  <c r="F51" i="39" s="1"/>
  <c r="F31" i="39" a="1"/>
  <c r="F31" i="39" s="1"/>
  <c r="F50" i="39" a="1"/>
  <c r="F50" i="39" s="1"/>
  <c r="F49" i="39" a="1"/>
  <c r="F49" i="39" s="1"/>
  <c r="F43" i="39" a="1"/>
  <c r="F43" i="39" s="1"/>
  <c r="F30" i="39" a="1"/>
  <c r="F30" i="39" s="1"/>
  <c r="F37" i="39"/>
  <c r="F40" i="39" s="1"/>
  <c r="F25" i="39"/>
  <c r="H12" i="39"/>
  <c r="H38" i="39"/>
  <c r="H39" i="39"/>
  <c r="G12" i="39"/>
  <c r="G39" i="39"/>
  <c r="G38" i="39"/>
  <c r="H24" i="39" a="1"/>
  <c r="H24" i="39" s="1"/>
  <c r="G24" i="39" a="1"/>
  <c r="G24" i="39" s="1"/>
  <c r="J11" i="39"/>
  <c r="I11" i="39"/>
  <c r="G29" i="39" l="1" a="1"/>
  <c r="G29" i="39" s="1"/>
  <c r="F44" i="39"/>
  <c r="H46" i="39" a="1"/>
  <c r="H46" i="39" s="1"/>
  <c r="H52" i="39" a="1"/>
  <c r="H52" i="39" s="1"/>
  <c r="H47" i="39" a="1"/>
  <c r="H47" i="39" s="1"/>
  <c r="H45" i="39" a="1"/>
  <c r="H45" i="39" s="1"/>
  <c r="H51" i="39" a="1"/>
  <c r="H51" i="39" s="1"/>
  <c r="H49" i="39" a="1"/>
  <c r="H49" i="39" s="1"/>
  <c r="H50" i="39" a="1"/>
  <c r="H50" i="39" s="1"/>
  <c r="H43" i="39" a="1"/>
  <c r="H43" i="39" s="1"/>
  <c r="G51" i="39" a="1"/>
  <c r="G51" i="39" s="1"/>
  <c r="G46" i="39" a="1"/>
  <c r="G46" i="39" s="1"/>
  <c r="G52" i="39" a="1"/>
  <c r="G52" i="39" s="1"/>
  <c r="G47" i="39" a="1"/>
  <c r="G47" i="39" s="1"/>
  <c r="G45" i="39" a="1"/>
  <c r="G45" i="39" s="1"/>
  <c r="G43" i="39" a="1"/>
  <c r="G43" i="39" s="1"/>
  <c r="G31" i="39" a="1"/>
  <c r="G31" i="39" s="1"/>
  <c r="H31" i="39" s="1" a="1"/>
  <c r="H31" i="39" s="1"/>
  <c r="G49" i="39" a="1"/>
  <c r="G49" i="39" s="1"/>
  <c r="G50" i="39" a="1"/>
  <c r="G50" i="39" s="1"/>
  <c r="G30" i="39" a="1"/>
  <c r="G30" i="39" s="1"/>
  <c r="G37" i="39"/>
  <c r="G40" i="39" s="1"/>
  <c r="H37" i="39"/>
  <c r="H40" i="39" s="1"/>
  <c r="G25" i="39"/>
  <c r="H25" i="39"/>
  <c r="I12" i="39"/>
  <c r="I38" i="39"/>
  <c r="I39" i="39"/>
  <c r="J12" i="39"/>
  <c r="J38" i="39"/>
  <c r="J39" i="39"/>
  <c r="J24" i="39" a="1"/>
  <c r="J24" i="39" s="1"/>
  <c r="I24" i="39" a="1"/>
  <c r="I24" i="39" s="1"/>
  <c r="K11" i="39"/>
  <c r="I31" i="39" l="1" a="1"/>
  <c r="I31" i="39" s="1"/>
  <c r="J31" i="39" s="1" a="1"/>
  <c r="J31" i="39" s="1"/>
  <c r="H29" i="39" a="1"/>
  <c r="H29" i="39" s="1"/>
  <c r="H30" i="39" a="1"/>
  <c r="H30" i="39" s="1"/>
  <c r="J47" i="39" a="1"/>
  <c r="J47" i="39" s="1"/>
  <c r="J45" i="39" a="1"/>
  <c r="J45" i="39" s="1"/>
  <c r="J46" i="39" a="1"/>
  <c r="J46" i="39" s="1"/>
  <c r="J52" i="39" a="1"/>
  <c r="J52" i="39" s="1"/>
  <c r="J51" i="39" a="1"/>
  <c r="J51" i="39" s="1"/>
  <c r="J50" i="39" a="1"/>
  <c r="J50" i="39" s="1"/>
  <c r="J43" i="39" a="1"/>
  <c r="J43" i="39" s="1"/>
  <c r="J49" i="39" a="1"/>
  <c r="J49" i="39" s="1"/>
  <c r="H44" i="39"/>
  <c r="I47" i="39" a="1"/>
  <c r="I47" i="39" s="1"/>
  <c r="I45" i="39" a="1"/>
  <c r="I45" i="39" s="1"/>
  <c r="I51" i="39" a="1"/>
  <c r="I51" i="39" s="1"/>
  <c r="I46" i="39" a="1"/>
  <c r="I46" i="39" s="1"/>
  <c r="I52" i="39" a="1"/>
  <c r="I52" i="39" s="1"/>
  <c r="I50" i="39" a="1"/>
  <c r="I50" i="39" s="1"/>
  <c r="I43" i="39" a="1"/>
  <c r="I43" i="39" s="1"/>
  <c r="I49" i="39" a="1"/>
  <c r="I49" i="39" s="1"/>
  <c r="G44" i="39"/>
  <c r="I37" i="39"/>
  <c r="I40" i="39" s="1"/>
  <c r="J37" i="39"/>
  <c r="J40" i="39" s="1"/>
  <c r="I25" i="39"/>
  <c r="J25" i="39"/>
  <c r="K12" i="39"/>
  <c r="K39" i="39"/>
  <c r="K38" i="39"/>
  <c r="K24" i="39" a="1"/>
  <c r="K24" i="39" s="1"/>
  <c r="K31" i="39" l="1" a="1"/>
  <c r="K31" i="39" s="1"/>
  <c r="I29" i="39" a="1"/>
  <c r="I29" i="39" s="1"/>
  <c r="I30" i="39" a="1"/>
  <c r="I30" i="39" s="1"/>
  <c r="K51" i="39" a="1"/>
  <c r="K51" i="39" s="1"/>
  <c r="K46" i="39" a="1"/>
  <c r="K46" i="39" s="1"/>
  <c r="K47" i="39" a="1"/>
  <c r="K47" i="39" s="1"/>
  <c r="K45" i="39" a="1"/>
  <c r="K45" i="39" s="1"/>
  <c r="K52" i="39" a="1"/>
  <c r="K52" i="39" s="1"/>
  <c r="K43" i="39" a="1"/>
  <c r="K43" i="39" s="1"/>
  <c r="K49" i="39" a="1"/>
  <c r="K49" i="39" s="1"/>
  <c r="K50" i="39" a="1"/>
  <c r="K50" i="39" s="1"/>
  <c r="J44" i="39"/>
  <c r="I44" i="39"/>
  <c r="K37" i="39"/>
  <c r="K40" i="39" s="1"/>
  <c r="K25" i="39"/>
  <c r="J29" i="39" l="1" a="1"/>
  <c r="J29" i="39" s="1"/>
  <c r="K44" i="39"/>
  <c r="J30" i="39" a="1"/>
  <c r="J30" i="39" s="1"/>
  <c r="K30" i="39" s="1" a="1"/>
  <c r="K30" i="39" s="1"/>
  <c r="K29" i="39" l="1" a="1"/>
  <c r="K29" i="39" s="1"/>
  <c r="H32" i="39" l="1"/>
  <c r="I32" i="39"/>
  <c r="G32" i="39"/>
  <c r="J32" i="39"/>
  <c r="K32" i="39"/>
  <c r="F32" i="39"/>
  <c r="H54" i="39" l="1"/>
  <c r="F54" i="39"/>
  <c r="I54" i="39" l="1"/>
  <c r="G54" i="39"/>
  <c r="J54" i="39"/>
  <c r="K54" i="39"/>
  <c r="I10" i="47" l="1"/>
  <c r="I9" i="47"/>
  <c r="I11" i="47"/>
  <c r="C25" i="49"/>
  <c r="C26" i="49" s="1"/>
  <c r="G26" i="49" s="1"/>
  <c r="D24" i="49" l="1"/>
  <c r="D20" i="49"/>
  <c r="D16" i="49"/>
  <c r="D12" i="49"/>
  <c r="D8" i="49"/>
  <c r="D4" i="49"/>
  <c r="D7" i="49"/>
  <c r="D23" i="49"/>
  <c r="D19" i="49"/>
  <c r="D15" i="49"/>
  <c r="D11" i="49"/>
  <c r="D3" i="49"/>
  <c r="D22" i="49"/>
  <c r="D18" i="49"/>
  <c r="D14" i="49"/>
  <c r="D10" i="49"/>
  <c r="D6" i="49"/>
  <c r="D26" i="49"/>
  <c r="D21" i="49"/>
  <c r="D17" i="49"/>
  <c r="D13" i="49"/>
  <c r="D9" i="49"/>
  <c r="D5" i="49"/>
  <c r="D25" i="4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tc={8DFF0C05-A1CE-4EFB-978C-6BA00D3C2755}</author>
    <author>tc={094A3D12-E904-41CF-8127-986D581CF698}</author>
    <author>tc={7D5BBEAD-E8EF-4033-B325-CA734E8D1050}</author>
    <author>tc={E99CC867-D4E5-4DE9-894F-70FE7B9BC4B9}</author>
    <author>tc={5AA1B0BB-7271-4B6B-95E0-9414928E5242}</author>
    <author>tc={C108FECE-0CF3-4073-AA28-5E7685A7E72F}</author>
    <author>tc={F3333750-CB75-4DF2-80A2-54C73DAE1E99}</author>
    <author>tc={92232D2B-F974-442B-AED8-B9FB9D14A989}</author>
    <author>tc={789B9C6E-9F25-4A70-BAF7-84298209308C}</author>
    <author>tc={B82B547B-6AEA-4401-9F64-E957C003D95B}</author>
    <author>tc={8D546BE3-A916-492B-8DEC-9F3BC5073A3F}</author>
    <author>tc={5F7ACCC0-3CFB-48E7-9E76-C5FC581A84B4}</author>
    <author>tc={AEDEC94F-D5B6-411D-AFAE-9100FFD59C9E}</author>
    <author>tc={495E0D35-CF74-404F-ABC6-DEA845AD92F0}</author>
    <author>tc={4408D892-2B7A-427D-B965-8E7E3380F5BF}</author>
    <author>tc={5F65F4C5-913B-4D23-BF5A-CAABED3A4881}</author>
  </authors>
  <commentList>
    <comment ref="F40" authorId="0" shapeId="0" xr:uid="{8DFF0C05-A1CE-4EFB-978C-6BA00D3C2755}">
      <text>
        <t> [Threaded comment] Your version of Excel allows you to read this threaded comment. However, changes made to it will be removed if the file is opened in a newer version of Excel. Learn more: https://go.microsoft.com/fwlink/?linkid=870924 Comment: 1-2% interest</t>
      </text>
    </comment>
    <comment ref="E42" authorId="1" shapeId="0" xr:uid="{094A3D12-E904-41CF-8127-986D581CF698}">
      <text>
        <t>[Threaded comment] Your version of Excel allows you to read this threaded comment. However, changes made to it will be removed if the file is opened in a newer version of Excel. Find out more: https://go.microsoft.com/fwlink/?linkid=870924 Comment: To be taken into account with the various</t>
      </text>
    </comment>
    <comment ref="B48" authorId="2" shapeId="0" xr:uid="{7D5BBEAD-E8EF-4033-B325-CA734E8D1050}">
      <text>
        <t> [Threaded comment] Your version of Excel allows you to read this threaded comment. However, changes made to it will be removed if the file is opened in a newer version of Excel. Learn more: https://go.microsoft.com/fwlink/?linkid=870924 Comment: Needs further investigation</t>
      </text>
    </comment>
    <comment ref="F50" authorId="3" shapeId="0" xr:uid="{E99CC867-D4E5-4DE9-894F-70FE7B9BC4B9}">
      <text>
        <t>[Threaded comment] Your version of Excel allows you to read this threaded comment. However, changes made to it will be removed if the file is opened in a newer version of Excel. Learn more: https://go.microsoft.com/fwlink/?linkid=870924 Comment: Between 15k and 20k?</t>
      </text>
    </comment>
    <comment ref="B53" authorId="4" shapeId="0" xr:uid="{5AA1B0BB-7271-4B6B-95E0-9414928E5242}">
      <text>
        <t> [Threaded comment] Your version of Excel allows you to read this threaded comment. However, changes made to it will be removed if the file is opened in a newer version of Excel. Learn more: https://go.microsoft.com/fwlink/?linkid=870924 Comment: Needs further investigation</t>
      </text>
    </comment>
    <comment ref="B58" authorId="5" shapeId="0" xr:uid="{C108FECE-0CF3-4073-AA28-5E7685A7E72F}">
      <text>
        <t> [Threaded comment] Your version of Excel allows you to read this threaded comment. However, changes made to it will be removed if the file is opened in a newer version of Excel. Find out more: https://go.microsoft.com/fwlink/?linkid=870924 Comment: the MEWP can be rented</t>
      </text>
    </comment>
    <comment ref="F61" authorId="6" shapeId="0" xr:uid="{F3333750-CB75-4DF2-80A2-54C73DAE1E99}">
      <text>
        <t>[Threaded comment] Your version of Excel allows you to read this threaded comment. However, changes made to it will be removed if the file is opened in a newer version of Excel. Find out more: https://go.microsoft.com/fwlink/?linkid=870924 Comment: For 160m2 approximately 12k</t>
      </text>
    </comment>
    <comment ref="B67" authorId="7" shapeId="0" xr:uid="{92232D2B-F974-442B-AED8-B9FB9D14A989}">
      <text>
        <t> [Threaded comment] Your version of Excel allows you to read this threaded comment. However, changes made to it will be removed if the file is opened in a newer version of Excel. Learn more: https://go.microsoft.com/fwlink/?linkid=870924 Comment: % revenue growth (1-2%)</t>
      </text>
    </comment>
    <comment ref="B82" authorId="8" shapeId="0" xr:uid="{789B9C6E-9F25-4A70-BAF7-84298209308C}">
      <text>
        <t>[Threaded comment] Your version of Excel allows you to read this threaded comment. However, changes made to it will be removed if the file is opened in a newer version of Excel. Learn more: https://go.microsoft.com/fwlink/?linkid=870924 Comment: Needs further investigation</t>
      </text>
    </comment>
    <comment ref="F93" authorId="9" shapeId="0" xr:uid="{B82B547B-6AEA-4401-9F64-E957C003D95B}">
      <text>
        <t> [Threaded comment] Your version of Excel allows you to read this threaded comment. However, changes made to it will be removed if the file is opened in a newer version of Excel. Learn more: https://go.microsoft.com/fwlink/?linkid=870924 Comment: One person at 63k and another at 45k</t>
      </text>
    </comment>
    <comment ref="G102" authorId="10" shapeId="0" xr:uid="{8D546BE3-A916-492B-8DEC-9F3BC5073A3F}">
      <text>
        <t>[Threaded comment] Your version of Excel allows you to read this threaded comment. However, changes made to it will be removed if the file is opened in a newer version of Excel. Learn more: https://go.microsoft.com/fwlink/?linkid=870924 Comment: Evaluate m3</t>
      </text>
    </comment>
    <comment ref="F104" authorId="11" shapeId="0" xr:uid="{5F7ACCC0-3CFB-48E7-9E76-C5FC581A84B4}">
      <text>
        <t> [Threaded comment] Your version of Excel allows you to read this threaded comment. However, changes made to it will be removed if the file is opened in a newer version of Excel. Find out more: https://go.microsoft.com/fwlink/?linkid=870924 Comment: Between €0.80 and €20</t>
      </text>
    </comment>
    <comment ref="F105" authorId="12" shapeId="0" xr:uid="{AEDEC94F-D5B6-411D-AFAE-9100FFD59C9E}">
      <text>
        <t> [Threaded comment] Your version of Excel allows you to read this threaded comment. However, changes made to it will be removed if the file is opened in a newer version of Excel. Find out more: https://go.microsoft.com/fwlink/?linkid=870924 Comment: Between €20 and €100</t>
      </text>
    </comment>
    <comment ref="E107" authorId="13" shapeId="0" xr:uid="{495E0D35-CF74-404F-ABC6-DEA845AD92F0}">
      <text>
        <t>[Threaded comment] Your version of Excel allows you to read this threaded comment. However, changes made to it will be removed if the file is opened in a newer version of Excel. Learn more: https://go.microsoft.com/fwlink/?linkid=870924 Comment: 24.7</t>
      </text>
    </comment>
    <comment ref="F107" authorId="14" shapeId="0" xr:uid="{4408D892-2B7A-427D-B965-8E7E3380F5BF}">
      <text>
        <t> [Threaded comment] Your version of Excel allows you to read this threaded comment. However, changes made to it will be removed if the file is opened in a newer version of Excel. Find out more: https://go.microsoft.com/fwlink/?linkid=870924 Comment: Between 100 and 350 euros</t>
      </text>
    </comment>
    <comment ref="E108" authorId="15" shapeId="0" xr:uid="{5F65F4C5-913B-4D23-BF5A-CAABED3A4881}">
      <text>
        <t> [Threaded comment] Your version of Excel allows you to read this threaded comment. However, changes made to it will be removed if the file is opened in a newer version of Excel. Learn more: https://go.microsoft.com/fwlink/?linkid=870924 Comment: 2m2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tc={C38942F7-2235-4AD6-8531-33A2F3AE208E}</author>
  </authors>
  <commentList>
    <comment ref="B13" authorId="0" shapeId="0" xr:uid="{C38942F7-2235-4AD6-8531-33A2F3AE208E}">
      <text>
        <t> [Threaded comment] Your version of Excel allows you to read this threaded comment. However, changes made to it will be removed if the file is opened in a newer version of Excel. Learn more: https://go.microsoft.com/fwlink/?linkid=870924 Comment: Cost between 100 to 300,000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tc={6B546E6B-D3E5-44F5-9EAE-30D84B73C46F}</author>
    <author>tc={44379010-2372-45AD-9E96-CB8E505C11EE}</author>
  </authors>
  <commentList>
    <comment ref="E22" authorId="0" shapeId="0" xr:uid="{6B546E6B-D3E5-44F5-9EAE-30D84B73C46F}">
      <text>
        <t>[Threaded comment] Your version of Excel allows you to read this threaded comment. However, changes made to it will be removed if the file is opened in a newer version of Excel. Find out more: https://go.microsoft.com/fwlink/?linkid=870924 Comment: Here put in exactly the year for the moment</t>
      </text>
    </comment>
    <comment ref="E23" authorId="1" shapeId="0" xr:uid="{44379010-2372-45AD-9E96-CB8E505C11EE}">
      <text>
        <t> [Threaded comment] Your version of Excel allows you to read this threaded comment. However, changes made to it will be removed if the file is opened in a newer version of Excel. Find out more: https://go.microsoft.com/fwlink/?linkid=870924 Comment: If necessary, information on won markets can also be put online manually 11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tc={8D13CA23-92DB-475E-AA6A-F46B361E2D61}</author>
  </authors>
  <commentList>
    <comment ref="E24" authorId="0" shapeId="0" xr:uid="{8D13CA23-92DB-475E-AA6A-F46B361E2D61}">
      <text>
        <t>[Threaded comment] Your version of Excel allows you to read this threaded comment. However, changes made to it will be removed if the file is opened in a newer version of Excel. Learn more: https://go.microsoft.com/fwlink/?linkid=870924 Comment: Review --&gt; In OPEC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tc={C0A7E23A-721A-421C-B4E8-6CA29A55D0E9}</author>
    <author>tc={84CB270C-5BE9-4B07-8AA6-15677C7995BF}</author>
    <author>tc={FCD18239-D5C4-4DCE-9D66-9A916A863CBA}</author>
    <author>tc={FAA2AB3A-1E9E-4E9B-93C0-294506B03C90}</author>
    <author>tc={76BEF822-69A3-4315-AB70-924AB743B388}</author>
  </authors>
  <commentList>
    <comment ref="A13" authorId="0" shapeId="0" xr:uid="{C0A7E23A-721A-421C-B4E8-6CA29A55D0E9}">
      <text>
        <t>[Threaded comment] Your version of Excel allows you to read this threaded comment. However, changes made to it will be removed if the file is opened in a newer version of Excel. Learn more: https://go.microsoft.com/fwlink/?linkid=870924 Comment: Add effective</t>
      </text>
    </comment>
    <comment ref="C24" authorId="1" shapeId="0" xr:uid="{84CB270C-5BE9-4B07-8AA6-15677C7995BF}">
      <text>
        <t> [Threaded comment] Your version of Excel allows you to read this threaded comment. However, changes made to it will be removed if the file is opened in a newer version of Excel. Find out more: https://go.microsoft.com/fwlink/?linkid=870924 Comment: put the intangible</t>
      </text>
    </comment>
    <comment ref="A28" authorId="2" shapeId="0" xr:uid="{FCD18239-D5C4-4DCE-9D66-9A916A863CBA}">
      <text>
        <t> [Threaded comment] Your version of Excel allows you to read this threaded comment. However, changes made to it will be removed if the file is opened in a newer version of Excel. Learn more: https://go.microsoft.com/fwlink/?linkid=870924 Comment: Add effective</t>
      </text>
    </comment>
    <comment ref="A39" authorId="3" shapeId="0" xr:uid="{FAA2AB3A-1E9E-4E9B-93C0-294506B03C90}">
      <text>
        <t>[Threaded comment] Your version of Excel allows you to read this threaded comment. However, changes made to it will be removed if the file is opened in a newer version of Excel. Learn more: https://go.microsoft.com/fwlink/?linkid=870924 Comment: Add effective</t>
      </text>
    </comment>
    <comment ref="M39" authorId="4" shapeId="0" xr:uid="{76BEF822-69A3-4315-AB70-924AB743B388}">
      <text>
        <t> [Threaded comment] Your version of Excel allows you to read this threaded comment. However, changes made to it will be removed if the file is opened in a newer version of Excel. Learn more: https://go.microsoft.com/fwlink/?linkid=870924 Comment: Put here by adding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tc={0AA037A6-D118-4D1E-AF62-F65C38CC7367}</author>
  </authors>
  <commentList>
    <comment ref="G10" authorId="0" shapeId="0" xr:uid="{0AA037A6-D118-4D1E-AF62-F65C38CC7367}">
      <text>
        <t>[Threaded comment] Your version of Excel allows you to read this threaded comment. However, changes made to it will be removed if the file is opened in a newer version of Excel. Find out more: https://go.microsoft.com/fwlink/?linkid=870924 Comment: €480/m² of joinery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<sst xmlns="http://schemas.openxmlformats.org/spreadsheetml/2006/main" count="1431" uniqueCount="470">
  <si>
    <t> File contents</t>
  </si>
  <si>
    <t> Tabs</t>
  </si>
  <si>
    <t> Subject</t>
  </si>
  <si>
    <t> Content</t>
  </si>
  <si>
    <t> Key figures</t>
  </si>
  <si>
    <t xml:space="preserve"> Summary of numerical data</t>
  </si>
  <si>
    <t> Dashboard</t>
  </si>
  <si>
    <t> Graphics</t>
  </si>
  <si>
    <t xml:space="preserve"> Visual data synthesis</t>
  </si>
  <si>
    <t> P&amp;L</t>
  </si>
  <si>
    <t>Profit &amp; Loss</t>
  </si>
  <si>
    <t> Summary of operations flows - operating expenses by service</t>
  </si>
  <si>
    <t> Balance sheet</t>
  </si>
  <si>
    <t> Balance Sheet and Cash Flow Details</t>
  </si>
  <si>
    <t> Details of financial flows: cash flow, financing, funds, balance sheet</t>
  </si>
  <si>
    <t> Income</t>
  </si>
  <si>
    <t> Business model of the company, from income to recognized revenue</t>
  </si>
  <si>
    <t> Product Costs</t>
  </si>
  <si>
    <t> Product costs</t>
  </si>
  <si>
    <t> Costs directly associated with sales</t>
  </si>
  <si>
    <t> HR costs</t>
  </si>
  <si>
    <t> Workforce, salaries and related personnel costs</t>
  </si>
  <si>
    <t> Other expenses</t>
  </si>
  <si>
    <t> Other expenses</t>
  </si>
  <si>
    <t xml:space="preserve"> All operating expenses excluding personnel costs</t>
  </si>
  <si>
    <t> Bottom line</t>
  </si>
  <si>
    <t> Depreciation + Financial or other result/loss</t>
  </si>
  <si>
    <t> Depreciation + Financial or other result/loss</t>
  </si>
  <si>
    <t> CAPEX</t>
  </si>
  <si>
    <t xml:space="preserve"> Investments</t>
  </si>
  <si>
    <t> Details of capital expenditure (investment) and depreciation</t>
  </si>
  <si>
    <t> Cash</t>
  </si>
  <si>
    <t> Simplified cash flow and working capital</t>
  </si>
  <si>
    <t xml:space="preserve"> Summary of financial flows + working capital assumptions</t>
  </si>
  <si>
    <t>Color legend</t>
  </si>
  <si>
    <t> Data in blue (white cell)</t>
  </si>
  <si>
    <t> Input</t>
  </si>
  <si>
    <t xml:space="preserve"> you can modify them</t>
  </si>
  <si>
    <t> Page name in dark blue</t>
  </si>
  <si>
    <t> Output</t>
  </si>
  <si>
    <t> Data in black (light blue cell)</t>
  </si>
  <si>
    <t> Calculation</t>
  </si>
  <si>
    <t> not modified</t>
  </si>
  <si>
    <t xml:space="preserve"> Beach name in light blue</t>
  </si>
  <si>
    <t> Financial models with assumptions and factors</t>
  </si>
  <si>
    <t> Data in black (blue cell)</t>
  </si>
  <si>
    <t xml:space="preserve"> Real</t>
  </si>
  <si>
    <t> real data / linked to financial report</t>
  </si>
  <si>
    <t> Page name in green</t>
  </si>
  <si>
    <t xml:space="preserve"> Detail of the modeling pages</t>
  </si>
  <si>
    <t> Data in red (white cell)</t>
  </si>
  <si>
    <t> Check</t>
  </si>
  <si>
    <t> must be 0 or must not appear</t>
  </si>
  <si>
    <t> Page name in orange</t>
  </si>
  <si>
    <t> Technical page / must be hidden</t>
  </si>
  <si>
    <t xml:space="preserve"> Goals</t>
  </si>
  <si>
    <t xml:space="preserve"> Demonstrate the viability of BP</t>
  </si>
  <si>
    <t xml:space="preserve"> Understanding the economics of projects and solutions (what positions? Threshold effects?)</t>
  </si>
  <si>
    <t xml:space="preserve"> Challenge sales prices (where can we lower costs? Workshop HR cost / Off-site?)</t>
  </si>
  <si>
    <t xml:space="preserve"> Better improve support systems</t>
  </si>
  <si>
    <t xml:space="preserve">Help suppliers build their sales price</t>
  </si>
  <si>
    <t xml:space="preserve"> What are the cost of materials?</t>
  </si>
  <si>
    <t xml:space="preserve"> Depending on the type of materials -&gt; Steel, wood, Polystyrene etc --&gt; What price differences between these materials?</t>
  </si>
  <si>
    <t xml:space="preserve"> Depending on the type of module -&gt; Facade, Roof, Energy module</t>
  </si>
  <si>
    <t xml:space="preserve"> Price of machines?</t>
  </si>
  <si>
    <t xml:space="preserve"> HR costs linked to workshop types / materials (machines for wood not the same as for polystyrene)</t>
  </si>
  <si>
    <t xml:space="preserve"> Cost breakdown</t>
  </si>
  <si>
    <t> %</t>
  </si>
  <si>
    <t xml:space="preserve"> Part Transport</t>
  </si>
  <si>
    <t xml:space="preserve"> Raw material share</t>
  </si>
  <si>
    <t xml:space="preserve"> Machining part</t>
  </si>
  <si>
    <t xml:space="preserve"> HR share</t>
  </si>
  <si>
    <t> --&gt; Germany, ask "Christian"?</t>
  </si>
  <si>
    <t xml:space="preserve"> --&gt; What fixed/variable costs?</t>
  </si>
  <si>
    <t xml:space="preserve"> Variables?</t>
  </si>
  <si>
    <t> Exposure time</t>
  </si>
  <si>
    <t xml:space="preserve"> Facade typology</t>
  </si>
  <si>
    <t xml:space="preserve"> % for the guarantee?</t>
  </si>
  <si>
    <t> MP</t>
  </si>
  <si>
    <t xml:space="preserve"> Assumption for cost allocation</t>
  </si>
  <si>
    <t> Sales volume smoothed over 10 years --&gt; 3000</t>
  </si>
  <si>
    <t xml:space="preserve"> HR costs</t>
  </si>
  <si>
    <t xml:space="preserve"> Transportation Costs</t>
  </si>
  <si>
    <t xml:space="preserve"> MP costs</t>
  </si>
  <si>
    <t xml:space="preserve"> Machining costs</t>
  </si>
  <si>
    <t xml:space="preserve"> IT costs</t>
  </si>
  <si>
    <t> General assumptions</t>
  </si>
  <si>
    <t xml:space="preserve">Industrial</t>
  </si>
  <si>
    <t xml:space="preserve"> Facade</t>
  </si>
  <si>
    <t> Development time</t>
  </si>
  <si>
    <t> years</t>
  </si>
  <si>
    <t xml:space="preserve"> Market volume</t>
  </si>
  <si>
    <t> number of housings</t>
  </si>
  <si>
    <t xml:space="preserve"> % of individual dwellings</t>
  </si>
  <si>
    <t> Costs</t>
  </si>
  <si>
    <t> m2 full facade of detached house</t>
  </si>
  <si>
    <t> m2</t>
  </si>
  <si>
    <t> m2 facade opening individual house</t>
  </si>
  <si>
    <t xml:space="preserve"> OPEX - HR</t>
  </si>
  <si>
    <t> m2 full facade collective housing</t>
  </si>
  <si>
    <t> OPEX - Material</t>
  </si>
  <si>
    <t xml:space="preserve"> m2 facade opening collective</t>
  </si>
  <si>
    <t> Total</t>
  </si>
  <si>
    <t> m2 SHAB house ind</t>
  </si>
  <si>
    <t xml:space="preserve"> m2 SHAB collective housing</t>
  </si>
  <si>
    <t xml:space="preserve"> Production</t>
  </si>
  <si>
    <t xml:space="preserve"> m2</t>
  </si>
  <si>
    <t xml:space="preserve"> Selling price</t>
  </si>
  <si>
    <t xml:space="preserve"> Production per year</t>
  </si>
  <si>
    <t> CA 1 YEAR</t>
  </si>
  <si>
    <t> Production per housing unit</t>
  </si>
  <si>
    <t> Margin 1 YEAR</t>
  </si>
  <si>
    <t> Margin</t>
  </si>
  <si>
    <t> CA 10 YEARS</t>
  </si>
  <si>
    <t> Margin 10 YEARS</t>
  </si>
  <si>
    <t> List of wood facade materials</t>
  </si>
  <si>
    <t> Ossator</t>
  </si>
  <si>
    <t> kg/m2</t>
  </si>
  <si>
    <t> Cladding</t>
  </si>
  <si>
    <t> Wood lane insulation</t>
  </si>
  <si>
    <t> Triple glazing carpentry</t>
  </si>
  <si>
    <t> kg/unit</t>
  </si>
  <si>
    <t> Solid wood door</t>
  </si>
  <si>
    <t> Wooden shutter</t>
  </si>
  <si>
    <t> Sunshades (aluminum)</t>
  </si>
  <si>
    <t> Factory</t>
  </si>
  <si>
    <t> Costs including tax</t>
  </si>
  <si>
    <t> Amortization period (years)</t>
  </si>
  <si>
    <t xml:space="preserve"> Cost of housing</t>
  </si>
  <si>
    <t> Category</t>
  </si>
  <si>
    <t xml:space="preserve">Building cost per m2 in property</t>
  </si>
  <si>
    <t> Factory - CAPEX</t>
  </si>
  <si>
    <t> Development work</t>
  </si>
  <si>
    <t> Cutting machine for wooden frames</t>
  </si>
  <si>
    <t> Unit</t>
  </si>
  <si>
    <t> Assembly line</t>
  </si>
  <si>
    <t> Finishing line for exterior cladding</t>
  </si>
  <si>
    <t> Joinery and insulation installation line</t>
  </si>
  <si>
    <t> Loading overhead crane</t>
  </si>
  <si>
    <t> Transport cranes</t>
  </si>
  <si>
    <t xml:space="preserve"> Small equipment (slings, trolleys, etc.)</t>
  </si>
  <si>
    <t xml:space="preserve"> TOTAL</t>
  </si>
  <si>
    <t xml:space="preserve"> Study desk</t>
  </si>
  <si>
    <t> Amortization period (years</t>
  </si>
  <si>
    <t> BET - CAPEX</t>
  </si>
  <si>
    <t> Personal work places</t>
  </si>
  <si>
    <t> 3D scanning station</t>
  </si>
  <si>
    <t> Small equipment</t>
  </si>
  <si>
    <t xml:space="preserve"> Transportation</t>
  </si>
  <si>
    <t> Truck crane</t>
  </si>
  <si>
    <t> Transport - CAPEX</t>
  </si>
  <si>
    <t> https://www.44tonnes.com/camion-grue-99#:~:text=That%20says%2C%20you%20must%20pr%C3%A9see,a%20camion%20low%20of%20range.</t>
  </si>
  <si>
    <t> Trailer for wooden structure construction system</t>
  </si>
  <si>
    <t> Radio controlled balancing winch</t>
  </si>
  <si>
    <t> Construction site</t>
  </si>
  <si>
    <t> Tools (wall puller, clamp pliers, pull-push prop, carpenter's hammer, tool box, etc.)</t>
  </si>
  <si>
    <t> Construction site - CAPEX</t>
  </si>
  <si>
    <t xml:space="preserve">Van converted for tools</t>
  </si>
  <si>
    <t> Equipment &amp; PPE</t>
  </si>
  <si>
    <t> Signage/safety</t>
  </si>
  <si>
    <t> Mobile lifting platform and radio control for crane operations</t>
  </si>
  <si>
    <t> Temporary access staircase</t>
  </si>
  <si>
    <t xml:space="preserve"> Transport trolley</t>
  </si>
  <si>
    <t xml:space="preserve"> Scaffolding and trailer</t>
  </si>
  <si>
    <t> Miscellaneous</t>
  </si>
  <si>
    <t> Costs including tax / year</t>
  </si>
  <si>
    <t xml:space="preserve"> Personal work places</t>
  </si>
  <si>
    <t> Miscellaneous - CAPEX</t>
  </si>
  <si>
    <t> Inflation</t>
  </si>
  <si>
    <t xml:space="preserve"> Costs related to housing</t>
  </si>
  <si>
    <t> Production manager (executive)</t>
  </si>
  <si>
    <t xml:space="preserve"> Factory - HR</t>
  </si>
  <si>
    <t> Pruning machine operators</t>
  </si>
  <si>
    <t> Assembly line operators</t>
  </si>
  <si>
    <t> Exterior cladding finishing line operators</t>
  </si>
  <si>
    <t> Operators install joinery and insulation</t>
  </si>
  <si>
    <t> Logistics manager (ensures supplies)</t>
  </si>
  <si>
    <t> Design office</t>
  </si>
  <si>
    <t> BET Manager</t>
  </si>
  <si>
    <t xml:space="preserve"> BET - HR</t>
  </si>
  <si>
    <t> Senior engineer</t>
  </si>
  <si>
    <t> Junior engineer</t>
  </si>
  <si>
    <t> Logistician</t>
  </si>
  <si>
    <t> Crane driver</t>
  </si>
  <si>
    <t xml:space="preserve"> Transport - HR</t>
  </si>
  <si>
    <t> Site manager</t>
  </si>
  <si>
    <t xml:space="preserve"> Construction site - HR</t>
  </si>
  <si>
    <t> Versatile carpenter</t>
  </si>
  <si>
    <t> Carpenter</t>
  </si>
  <si>
    <t> Roofer zinc worker</t>
  </si>
  <si>
    <t xml:space="preserve"> Marketing</t>
  </si>
  <si>
    <t xml:space="preserve"> Miscellaneous - HR</t>
  </si>
  <si>
    <t xml:space="preserve">Accounting</t>
  </si>
  <si>
    <t xml:space="preserve"> HR department</t>
  </si>
  <si>
    <t xml:space="preserve"> Direction</t>
  </si>
  <si>
    <t xml:space="preserve"> Divide (insurance, training, etc.)</t>
  </si>
  <si>
    <t> OPEX - Materials</t>
  </si>
  <si>
    <t xml:space="preserve"> Materials list</t>
  </si>
  <si>
    <t> Cost</t>
  </si>
  <si>
    <t> Wood frame</t>
  </si>
  <si>
    <t> m3</t>
  </si>
  <si>
    <t xml:space="preserve"> MP</t>
  </si>
  <si>
    <t> Bracing panels</t>
  </si>
  <si>
    <t> Rainscreen film</t>
  </si>
  <si>
    <t> https://www.materiaux-naturels.fr/produit/1256-bardage-epicea-thermotraite-brosse-</t>
  </si>
  <si>
    <t> https://www.prix-de-gros.com/en/categories/fibre-de-bois</t>
  </si>
  <si>
    <t> https://www.maisonentravaux.fr/fenetres/fenetre-pvc-alu-bois/prix-fenetre-triple-vitrage/#:~:text=Le%20prix%20au%20m2%20du,et%20350%20euros% 20le%20m2.</t>
  </si>
  <si>
    <t xml:space="preserve"> unit</t>
  </si>
  <si>
    <t> unit</t>
  </si>
  <si>
    <t> Vapor barrier film</t>
  </si>
  <si>
    <t xml:space="preserve"> Reference scenario</t>
  </si>
  <si>
    <t> Scenario 1</t>
  </si>
  <si>
    <t> Scenario 2</t>
  </si>
  <si>
    <t xml:space="preserve"> Housing cost</t>
  </si>
  <si>
    <t> Distribution</t>
  </si>
  <si>
    <t> Action</t>
  </si>
  <si>
    <t> % reduction</t>
  </si>
  <si>
    <t> Simulation</t>
  </si>
  <si>
    <t xml:space="preserve"> Total</t>
  </si>
  <si>
    <t xml:space="preserve"> Raw materials</t>
  </si>
  <si>
    <t> VAT reduction on wood from 20 to 10%</t>
  </si>
  <si>
    <t xml:space="preserve"> Personnel costs</t>
  </si>
  <si>
    <t> BET</t>
  </si>
  <si>
    <t> Transportation</t>
  </si>
  <si>
    <t xml:space="preserve"> Immobilization</t>
  </si>
  <si>
    <t> TOTAL before margin</t>
  </si>
  <si>
    <t> Total after margin</t>
  </si>
  <si>
    <t> Element</t>
  </si>
  <si>
    <t> CAPEX/OPEX</t>
  </si>
  <si>
    <t> Size</t>
  </si>
  <si>
    <t>Value</t>
  </si>
  <si>
    <t xml:space="preserve"> Cost/Amount € including tax per year</t>
  </si>
  <si>
    <t xml:space="preserve"> Monthly cost € excluding VAT</t>
  </si>
  <si>
    <t xml:space="preserve"> Monthly cost/amount € including tax</t>
  </si>
  <si>
    <t xml:space="preserve"> Reduced per m² including tax per year</t>
  </si>
  <si>
    <t xml:space="preserve"> Reduced per m² including tax per month</t>
  </si>
  <si>
    <t> Observations/comments</t>
  </si>
  <si>
    <t> Workshop/Factory</t>
  </si>
  <si>
    <t xml:space="preserve"> Equipment</t>
  </si>
  <si>
    <t> Number Factory</t>
  </si>
  <si>
    <t> -</t>
  </si>
  <si>
    <t> Surface</t>
  </si>
  <si>
    <t> m²</t>
  </si>
  <si>
    <t> VAT 20%</t>
  </si>
  <si>
    <t xml:space="preserve"> Ratio</t>
  </si>
  <si>
    <t> Excl. VAT €/m2</t>
  </si>
  <si>
    <t> For ownership: aim for €700-800/m² - For rental: aim for €20-25 excluding VAT/m² per year (source: real estate ad sites) Surface area of 3000 m² correlated to the planned rate (150 m²/day) - data : BP Vilogia co-constructed with Patch Conseil</t>
  </si>
  <si>
    <t> VAT 5%</t>
  </si>
  <si>
    <t xml:space="preserve"> Building cost per m2 for rental</t>
  </si>
  <si>
    <t> OPEX</t>
  </si>
  <si>
    <t xml:space="preserve"> Development works</t>
  </si>
  <si>
    <t> Assumption: €20 excluding tax/m² (light work: electricity &amp; fittings)</t>
  </si>
  <si>
    <t> Inflation rate</t>
  </si>
  <si>
    <t> Charges</t>
  </si>
  <si>
    <t> 20-30 € excluding tax/m².year, we start at 30 € excluding tax (high value because workshop = very energy consuming)</t>
  </si>
  <si>
    <t xml:space="preserve"> Cost of charges</t>
  </si>
  <si>
    <t> Equipment care/maintenance/cleaning</t>
  </si>
  <si>
    <t>Pure hypothesis (be careful it's per month)</t>
  </si>
  <si>
    <t> Insurance (factory/workshop)</t>
  </si>
  <si>
    <t> Pure hypothesis: subject to explore (be careful it is monthly)</t>
  </si>
  <si>
    <t> BP Vilogia hypothesis. Co-constructed with Patch Conseil Cost between €100 and €300,000 depending on the degree of mechanization link</t>
  </si>
  <si>
    <t> Link</t>
  </si>
  <si>
    <t> BP Vilogia hypothesis. Co-constructed with Patch Conseil</t>
  </si>
  <si>
    <t> Monthly unit gross</t>
  </si>
  <si>
    <t> Total monthly charge</t>
  </si>
  <si>
    <t xml:space="preserve"> Effective</t>
  </si>
  <si>
    <t> Coef charges: rather 1.5 than 1.4 in Vilogia study</t>
  </si>
  <si>
    <t> Building (premises)</t>
  </si>
  <si>
    <t xml:space="preserve"> Building area</t>
  </si>
  <si>
    <t> For ownership: aim for €700-800/m² - For rental: aim for €120 excluding tax/m² per year (source: real estate ad sites) Surface area of 180 m² correlated to the planned rate (150 m²/day) and the workforce (5 people)</t>
  </si>
  <si>
    <t> Assumption: €50 excluding tax/m² (painting work, electricity &amp; fittings)</t>
  </si>
  <si>
    <t> R&amp;D studies product/solution launch</t>
  </si>
  <si>
    <t> Pure hypothesis: subject to explore</t>
  </si>
  <si>
    <t> Employee training</t>
  </si>
  <si>
    <t> Excl. tax €/collaboration</t>
  </si>
  <si>
    <t>€2,000 excluding tax/employees (assumption to be adjusted if necessary)</t>
  </si>
  <si>
    <t> Excl. €/post</t>
  </si>
  <si>
    <t> Hardware upkeep/maintenance/cleaning/IT package</t>
  </si>
  <si>
    <t> Package</t>
  </si>
  <si>
    <t> Pure hypothesis (be careful it's per month): subject to explore</t>
  </si>
  <si>
    <t> Software licenses</t>
  </si>
  <si>
    <t> VAT included €/license</t>
  </si>
  <si>
    <t> €3,000 including tax/year per employee (heavy licenses: BIM, thermal, CAD, etc.)</t>
  </si>
  <si>
    <t> Charges (energy, water, telecom, others)</t>
  </si>
  <si>
    <t> 20-25 € excluding VAT/m².year, we start at 25 € excluding VAT (high value, office activity)</t>
  </si>
  <si>
    <t> Insurance (BET)</t>
  </si>
  <si>
    <t> Effective</t>
  </si>
  <si>
    <t> Van</t>
  </si>
  <si>
    <t> Ratio</t>
  </si>
  <si>
    <t> Tools</t>
  </si>
  <si>
    <t> Hardware care/maintenance</t>
  </si>
  <si>
    <t> Renewal of equipment/tools</t>
  </si>
  <si>
    <t> Pure hypothesis (be careful it's per month): subject to explore (purchase but passed in OPEX)</t>
  </si>
  <si>
    <t> Insurance (construction site)</t>
  </si>
  <si>
    <t> Brand &amp; communication</t>
  </si>
  <si>
    <t> Notary/lawyer fees</t>
  </si>
  <si>
    <t> Accounting fees</t>
  </si>
  <si>
    <t> 1/2 working day/month</t>
  </si>
  <si>
    <t> Bank charges</t>
  </si>
  <si>
    <t> Tax (CFE)</t>
  </si>
  <si>
    <t> € incl. VAT/year</t>
  </si>
  <si>
    <t>Hypothesis: €6,000/year (to be consolidated)</t>
  </si>
  <si>
    <t> Production</t>
  </si>
  <si>
    <t> Cadence</t>
  </si>
  <si>
    <t> Production per day in 1 shift of 35 hours</t>
  </si>
  <si>
    <t> Open days</t>
  </si>
  <si>
    <t xml:space="preserve"> Days</t>
  </si>
  <si>
    <r>
      <t xml:space="preserve"> Corresponds to 1 house/day, excluding transport and installation. Can go up to 250m²</t>
    </r>
    <r>
      <rPr>
        <b/>
        <sz val="10"/>
        <color theme="9" tint="-0.249977111117893"/>
        <rFont val="Calibri"/>
        <family val="2"/>
        <scheme val="minor"/>
      </rPr>
      <t> = VARIABLE TO BE ADJUSTED ACCORDING TO EVOLUTION</t>
    </r>
  </si>
  <si>
    <t> Monthly production, in 1 shift of 35 hours</t>
  </si>
  <si>
    <t> Derived from D5: one year minus public holidays and CP = 225 days worked - Corresponds to: approx. 18-20 houses/month</t>
  </si>
  <si>
    <t> Annual production, in 1 shift of 35 hours</t>
  </si>
  <si>
    <t xml:space="preserve"> Raw material</t>
  </si>
  <si>
    <t> Wooden facade frame + insulation</t>
  </si>
  <si>
    <t> € incl. VAT/m2</t>
  </si>
  <si>
    <t> f</t>
  </si>
  <si>
    <t> Joinery</t>
  </si>
  <si>
    <t> Fittings + seals</t>
  </si>
  <si>
    <t> Package for 1 day production</t>
  </si>
  <si>
    <t> Laid</t>
  </si>
  <si>
    <t> Equipment</t>
  </si>
  <si>
    <t> Duration of construction site (correlated to rate above) per log</t>
  </si>
  <si>
    <t> Days</t>
  </si>
  <si>
    <t> j</t>
  </si>
  <si>
    <t> Lifting equipment</t>
  </si>
  <si>
    <t> €excl./day</t>
  </si>
  <si>
    <t> Fuel</t>
  </si>
  <si>
    <t> €incl. tax/day</t>
  </si>
  <si>
    <t> Personal travel expenses</t>
  </si>
  <si>
    <t> €/month</t>
  </si>
  <si>
    <t> Solution typology</t>
  </si>
  <si>
    <t> Steps</t>
  </si>
  <si>
    <t> Element assemblies</t>
  </si>
  <si>
    <t> Steel</t>
  </si>
  <si>
    <t xml:space="preserve">Horizontal assembly table</t>
  </si>
  <si>
    <t> Drink</t>
  </si>
  <si>
    <t xml:space="preserve"> Slings for use</t>
  </si>
  <si>
    <t> Other</t>
  </si>
  <si>
    <t> Fixed counter-winding panels + saw for leveling carpentry openings</t>
  </si>
  <si>
    <t> Carpentry pre-frames added</t>
  </si>
  <si>
    <t> Rain film added</t>
  </si>
  <si>
    <t xml:space="preserve"> Cleats for cladding installation</t>
  </si>
  <si>
    <t xml:space="preserve"> Installation of cladding using an assembly table, or welding pit, or from a rolling platform</t>
  </si>
  <si>
    <t xml:space="preserve"> Horizontal or vertical panel insulation (so-called butterfly tables) --&gt; Need for personal protective equipment</t>
  </si>
  <si>
    <t xml:space="preserve"> Vapor barrier film</t>
  </si>
  <si>
    <t xml:space="preserve"> Overhead crane? Or Transshipper or Vertical Conveyor to transport front to storage area</t>
  </si>
  <si>
    <t> Wood waste recycling</t>
  </si>
  <si>
    <t> Outdoor storage racks</t>
  </si>
  <si>
    <t xml:space="preserve"> Forklift</t>
  </si>
  <si>
    <t xml:space="preserve"> Cutting center</t>
  </si>
  <si>
    <t> Machine list</t>
  </si>
  <si>
    <t xml:space="preserve"> Speed</t>
  </si>
  <si>
    <t> Turbo Drive flow machine</t>
  </si>
  <si>
    <t> https://hundegger-technologies.fr/machines-neuves/hundegger-turbo-drive/</t>
  </si>
  <si>
    <t> file:///C:/Users/pdufraisse/Downloads/Ouvrage-construction-bois-de-la-conception-a-la-mise-en-oeuvre.pdf</t>
  </si>
  <si>
    <t>Assembly</t>
  </si>
  <si>
    <t> machine V4.2 from MACH Diffusion</t>
  </si>
  <si>
    <t> https://www.eurobois.net/fr/programme/maison-ossature-bois</t>
  </si>
  <si>
    <t> Manut LM handling jib.</t>
  </si>
  <si>
    <t> https://www.coquart.fr/maison-ossature-bois/etapes-fabrication</t>
  </si>
  <si>
    <t> radio-controlled hooks LUDWIGSYSTEM</t>
  </si>
  <si>
    <t> KLAAS ALL ROAD K 750 crane truck</t>
  </si>
  <si>
    <t> AUWAERTER XP BDF removable trays</t>
  </si>
  <si>
    <t> Tools / Vacuuming</t>
  </si>
  <si>
    <t> Nailing and stapling with BEA tools</t>
  </si>
  <si>
    <t> Suction of machining machines by GRUSS Filtration</t>
  </si>
  <si>
    <t xml:space="preserve"> CAD/CAM / ERP</t>
  </si>
  <si>
    <t> ALPHACAM-SYSTELL CAD/CAM</t>
  </si>
  <si>
    <t> Modeling assumptions</t>
  </si>
  <si>
    <t> Title or category</t>
  </si>
  <si>
    <t> Single value for the duration of the project</t>
  </si>
  <si>
    <t> Income assumptions</t>
  </si>
  <si>
    <t xml:space="preserve"> Start year of development</t>
  </si>
  <si>
    <t> Tranche 1</t>
  </si>
  <si>
    <t> Slice 2</t>
  </si>
  <si>
    <t> Slice 3</t>
  </si>
  <si>
    <t> Slice 4</t>
  </si>
  <si>
    <t> Initial market volume</t>
  </si>
  <si>
    <t> Selling price (€/log)</t>
  </si>
  <si>
    <t xml:space="preserve"> m2 facade</t>
  </si>
  <si>
    <t> --</t>
  </si>
  <si>
    <t xml:space="preserve"> Individual house</t>
  </si>
  <si>
    <t xml:space="preserve"> Market share gained</t>
  </si>
  <si>
    <t> Collective housing</t>
  </si>
  <si>
    <t xml:space="preserve"> Distribution of housing according to market duration</t>
  </si>
  <si>
    <t>Duration of the market</t>
  </si>
  <si>
    <t> Years</t>
  </si>
  <si>
    <t> Annual growth factor</t>
  </si>
  <si>
    <t xml:space="preserve"> %/year</t>
  </si>
  <si>
    <t xml:space="preserve"> Income</t>
  </si>
  <si>
    <t> €</t>
  </si>
  <si>
    <t> Average annual price</t>
  </si>
  <si>
    <t> €/number of lgt</t>
  </si>
  <si>
    <t xml:space="preserve"> Workshop/factory equipment</t>
  </si>
  <si>
    <t> €/year</t>
  </si>
  <si>
    <t xml:space="preserve"> Financing assumptions</t>
  </si>
  <si>
    <t xml:space="preserve"> BET equipment</t>
  </si>
  <si>
    <t> Rental</t>
  </si>
  <si>
    <t xml:space="preserve"> Purchase</t>
  </si>
  <si>
    <t> Construction site equipment</t>
  </si>
  <si>
    <t xml:space="preserve"> BET building</t>
  </si>
  <si>
    <t> Cost of sales (or variable costs): raw materials, labor, etc.</t>
  </si>
  <si>
    <t> Markets</t>
  </si>
  <si>
    <t> Raw materials</t>
  </si>
  <si>
    <t> Construction site equipment rental</t>
  </si>
  <si>
    <t xml:space="preserve"> Annual salary increase rate</t>
  </si>
  <si>
    <t> %/year</t>
  </si>
  <si>
    <t> HR</t>
  </si>
  <si>
    <t> AND P</t>
  </si>
  <si>
    <t> Indirect costs (or fixed costs): marketing, rent, insurance, etc.</t>
  </si>
  <si>
    <t xml:space="preserve"> Workshop / Factory</t>
  </si>
  <si>
    <t> Financing assumptions</t>
  </si>
  <si>
    <t> Subsidies</t>
  </si>
  <si>
    <t> Recovery plan</t>
  </si>
  <si>
    <t> Capital increases</t>
  </si>
  <si>
    <t> Increase in capital</t>
  </si>
  <si>
    <t> k€</t>
  </si>
  <si>
    <t> TOTAL increase</t>
  </si>
  <si>
    <t> Loan 1</t>
  </si>
  <si>
    <t xml:space="preserve"> Amount</t>
  </si>
  <si>
    <t xml:space="preserve"> Year</t>
  </si>
  <si>
    <t xml:space="preserve"> Interest rate</t>
  </si>
  <si>
    <t> Reimbursement duration</t>
  </si>
  <si>
    <t> Deferred repayment</t>
  </si>
  <si>
    <t> TOTAL loan 1</t>
  </si>
  <si>
    <t> Loan 2</t>
  </si>
  <si>
    <t>TOTAL loan 2</t>
  </si>
  <si>
    <t> Loan 3</t>
  </si>
  <si>
    <t> TOTAL loan 3</t>
  </si>
  <si>
    <t> Financial assumptions</t>
  </si>
  <si>
    <t> Project discount rate</t>
  </si>
  <si>
    <t> Corporate tax rates</t>
  </si>
  <si>
    <t xml:space="preserve"> Initial cash balance</t>
  </si>
  <si>
    <t> Depreciation period - tangible assets</t>
  </si>
  <si>
    <t> Month</t>
  </si>
  <si>
    <t> Amortization period - intangible assets</t>
  </si>
  <si>
    <t xml:space="preserve"> Assumptions for changes in workforce and buildings</t>
  </si>
  <si>
    <t xml:space="preserve"> Slice 2</t>
  </si>
  <si>
    <t xml:space="preserve"> Slice 3</t>
  </si>
  <si>
    <t> Number of m2 per year</t>
  </si>
  <si>
    <t xml:space="preserve"> Number of accommodation</t>
  </si>
  <si>
    <t> €incl. tax</t>
  </si>
  <si>
    <t> TOTALS</t>
  </si>
  <si>
    <t> € including tax / year</t>
  </si>
  <si>
    <t xml:space="preserve"> Unit</t>
  </si>
  <si>
    <t> Manufacturing &amp; CA installation costs of INSULATING FACADE - SPECIFIC TO EACH PROJECT</t>
  </si>
  <si>
    <t> Quantity</t>
  </si>
  <si>
    <t> Cost/Amount € including tax</t>
  </si>
  <si>
    <t> Reduced per m²</t>
  </si>
  <si>
    <t> ASSUMPTIONS - Price evolution curve</t>
  </si>
  <si>
    <t> Cadence of</t>
  </si>
  <si>
    <t> General</t>
  </si>
  <si>
    <t> Number of houses</t>
  </si>
  <si>
    <t> Manufacturing</t>
  </si>
  <si>
    <t> Facade surface</t>
  </si>
  <si>
    <t> OB + insulation</t>
  </si>
  <si>
    <t> Total cost</t>
  </si>
  <si>
    <t> Brought back /m² face</t>
  </si>
  <si>
    <t>ASSUMPTIONS for 1 house. The volume effect is evaluated in the curves shown on the right. TO CONSOLIDATE with companies ==&gt; volume effect then taken into account in tab 4</t>
  </si>
  <si>
    <t> Men Ext</t>
  </si>
  <si>
    <t> Fittings &amp; seal</t>
  </si>
  <si>
    <t> TOTAL</t>
  </si>
  <si>
    <t> For a house then per m² of total facade (150 m²/house)</t>
  </si>
  <si>
    <t> 150€/m² consistent with ADEMEURE ratios</t>
  </si>
  <si>
    <t> Corresponds to 1 house - according to cat 6 competition data</t>
  </si>
  <si>
    <t> Duration of construction site (correlated with pace above)</t>
  </si>
  <si>
    <t> Input data: 1 day = 1 house</t>
  </si>
  <si>
    <t> Higher than BP Vilogia but price found: €400 excluding tax/day</t>
  </si>
  <si>
    <t> Hypothesis: €100 including tax/day</t>
  </si>
  <si>
    <t> pers</t>
  </si>
  <si>
    <t> 500€/month per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</si>
</sst>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5">
    <numFmt numFmtId="6" formatCode="#,##0\ &quot;€&quot;;[Red]\-#,##0\ &quot;€&quot;"/>
    <numFmt numFmtId="164" formatCode="_-* #,##0.00\ _€_-;\-* #,##0.00\ _€_-;_-* &quot;-&quot;??\ _€_-;_-@_-"/>
    <numFmt numFmtId="165" formatCode="#,##0;\(#,##0\)"/>
    <numFmt numFmtId="166" formatCode="#,##0.0"/>
    <numFmt numFmtId="167" formatCode="#,###.0;\(#,###.0\)"/>
    <numFmt numFmtId="168" formatCode="#,###.0%;\(#,###.0%\)"/>
    <numFmt numFmtId="169" formatCode="#,##0%;\(#,##0%\)"/>
    <numFmt numFmtId="170" formatCode="[$-40C]mmm\-yy;@"/>
    <numFmt numFmtId="171" formatCode="[$-40C]mmmmm\-yy;@"/>
    <numFmt numFmtId="172" formatCode="[$$ -409]#,##0_);[Red]\([$$ -409]#,##0\)"/>
    <numFmt numFmtId="173" formatCode="[$£ -809]#,##0_);[Red]\([$£ -809]#,##0\)"/>
    <numFmt numFmtId="174" formatCode="[$FF -40C]#,##0_);[Red]\([$FF -40C]#,##0\)"/>
    <numFmt numFmtId="175" formatCode="_-* #,##0.00&quot; €&quot;_-;\-* #,##0.00&quot; €&quot;_-;_-* \-??&quot; €&quot;_-;_-@_-"/>
    <numFmt numFmtId="176" formatCode="_-* #,##0\ _E_U_R_-;\-* #,##0\ _E_U_R_-;_-* &quot;- &quot;_E_U_R_-;_-@_-"/>
    <numFmt numFmtId="177" formatCode="_-* #,##0.00\ _E_U_R_-;\-* #,##0.00\ _E_U_R_-;_-* \-??\ _E_U_R_-;_-@_-"/>
    <numFmt numFmtId="178" formatCode="_-* #,##0.00_ _F_-;\-* #,##0.00_ _F_-;_-* &quot;-&quot;??_ _F_-;_-@_-"/>
    <numFmt numFmtId="179" formatCode="_-* #,##0&quot; EUR&quot;_-;\-* #,##0&quot; EUR&quot;_-;_-* &quot;- EUR&quot;_-;_-@_-"/>
    <numFmt numFmtId="180" formatCode="_-* #,##0.00&quot; EUR&quot;_-;\-* #,##0.00&quot; EUR&quot;_-;_-* \-??&quot; EUR&quot;_-;_-@_-"/>
    <numFmt numFmtId="181" formatCode="_-* #,##0.00\ &quot;F&quot;_-;\-* #,##0.00\ &quot;F&quot;_-;_-* &quot;-&quot;??\ &quot;F&quot;_-;_-@_-"/>
    <numFmt numFmtId="182" formatCode="0.00_)"/>
    <numFmt numFmtId="183" formatCode="#,##0_);[Red]\(#,##0\);\-"/>
    <numFmt numFmtId="184" formatCode="_(* #,##0.00_);_(* \(#,##0.00\);_(* \-??_);_(@_)"/>
    <numFmt numFmtId="185" formatCode="#,##0.00;\(#,##0.00\);_(* &quot;-&quot;_)"/>
    <numFmt numFmtId="186" formatCode="#,##0.0_);\(#,##0.0\);_(* &quot;-&quot;_)"/>
    <numFmt numFmtId="187" formatCode="m/d/yy"/>
    <numFmt numFmtId="188" formatCode="_(\$* #,##0.00_);_(\$* \(#,##0.00\);_(* &quot;-&quot;_);_(@_)"/>
    <numFmt numFmtId="189" formatCode="_(\$* #,##0.000_);_(\$* \(#,##0.000\);_(* &quot;-&quot;_);_(@_)"/>
    <numFmt numFmtId="190" formatCode="_(\€* #,##0.0_);_(\€* \(#,##0.0\);_(* &quot;-&quot;_);_(@_)"/>
    <numFmt numFmtId="191" formatCode="#,##0.0\x"/>
    <numFmt numFmtId="192" formatCode="\€#,##0.00"/>
    <numFmt numFmtId="193" formatCode="#,##0.00_);\(#,##0.00\);_(* &quot;-&quot;_)"/>
    <numFmt numFmtId="194" formatCode="#,##0_);\(#,##0\);_(* &quot;-&quot;_);_(* &quot;-&quot;_)"/>
    <numFmt numFmtId="195" formatCode="_(###.##%_);\(* &quot;-&quot;_);_(@_)"/>
    <numFmt numFmtId="196" formatCode="#,##0.00\x"/>
    <numFmt numFmtId="197" formatCode="#,##0.000"/>
    <numFmt numFmtId="198" formatCode="mm/dd/yyyy"/>
    <numFmt numFmtId="199" formatCode="_(* #,##0.0_);_(* \(#,##0.0\);_(* &quot;-&quot;_);_(@_)"/>
    <numFmt numFmtId="200" formatCode="mm/dd/yy"/>
    <numFmt numFmtId="201" formatCode="0.0\x"/>
    <numFmt numFmtId="202" formatCode="_(\€* #,##0.00_);_(\€* \(#,##0.00\);_(* &quot;-&quot;_);_(@_)"/>
    <numFmt numFmtId="203" formatCode="_(* #,##0.00_);_(* \(#,##0.00\);_(* &quot;-&quot;??_);_(@_)"/>
    <numFmt numFmtId="204" formatCode="_(* #,##0.0_);_(* \(#,##0.0\);_(* &quot; - &quot;_);_(@_)"/>
    <numFmt numFmtId="205" formatCode="_-* #,##0.00\ _F_-;\-* #,##0.00\ _F_-;_-* &quot;-&quot;??\ _F_-;_-@_-"/>
    <numFmt numFmtId="206" formatCode="#,##0.00\ &quot;€&quot;"/>
    <numFmt numFmtId="207" formatCode="#,##0\ &quot;€&quot;"/>
  </numFmts>
  <fonts count="10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u/>
      <sz val="10"/>
      <color indexed="12"/>
      <name val="Arial"/>
      <family val="2"/>
    </font>
    <font>
      <sz val="10"/>
      <name val="Verdana"/>
      <family val="2"/>
    </font>
    <font>
      <sz val="10"/>
      <name val="Helv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9"/>
      <color indexed="0"/>
      <name val="Arial"/>
      <family val="2"/>
    </font>
    <font>
      <b/>
      <sz val="11"/>
      <color indexed="52"/>
      <name val="Calibri"/>
      <family val="2"/>
    </font>
    <font>
      <sz val="9"/>
      <color indexed="0"/>
      <name val="Arial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Geneva"/>
      <family val="2"/>
    </font>
    <font>
      <sz val="11"/>
      <color indexed="60"/>
      <name val="Calibri"/>
      <family val="2"/>
    </font>
    <font>
      <b/>
      <i/>
      <sz val="16"/>
      <name val="Arial"/>
      <family val="2"/>
    </font>
    <font>
      <b/>
      <sz val="11"/>
      <color indexed="63"/>
      <name val="Calibri"/>
      <family val="2"/>
    </font>
    <font>
      <b/>
      <sz val="16"/>
      <name val="Times New Roman"/>
      <family val="1"/>
    </font>
    <font>
      <sz val="10"/>
      <name val="Times New Roman"/>
      <family val="1"/>
    </font>
    <font>
      <sz val="8"/>
      <color indexed="39"/>
      <name val="Arial"/>
      <family val="2"/>
    </font>
    <font>
      <b/>
      <u/>
      <sz val="8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8"/>
      <color theme="4"/>
      <name val="Arial"/>
      <family val="2"/>
    </font>
    <font>
      <sz val="8"/>
      <color theme="5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u/>
      <sz val="8"/>
      <color indexed="12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8"/>
      <color rgb="FF00B0F0"/>
      <name val="Calibri"/>
      <family val="2"/>
      <scheme val="minor"/>
    </font>
    <font>
      <u/>
      <sz val="8"/>
      <color rgb="FF00B0F0"/>
      <name val="Calibri"/>
      <family val="2"/>
      <scheme val="minor"/>
    </font>
    <font>
      <b/>
      <sz val="10"/>
      <color rgb="FF0070C0"/>
      <name val="Calibri"/>
      <family val="2"/>
    </font>
    <font>
      <b/>
      <sz val="10"/>
      <color theme="0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8"/>
      <name val="Calibri"/>
      <family val="2"/>
      <scheme val="minor"/>
    </font>
    <font>
      <b/>
      <i/>
      <sz val="8"/>
      <color indexed="10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8"/>
      <color theme="4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4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10"/>
      <color theme="9" tint="-0.249977111117893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ajor"/>
    </font>
    <font>
      <sz val="10"/>
      <color theme="5"/>
      <name val="Calibri"/>
      <family val="2"/>
      <scheme val="minor"/>
    </font>
    <font>
      <sz val="8"/>
      <color theme="5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color theme="5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8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6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indexed="23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</fills>
  <borders count="94">
    <border>
      <left/>
      <right/>
      <top/>
      <bottom/>
      <diagonal/>
    </border>
    <border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thin">
        <color theme="0" tint="-0.249977111117893"/>
      </right>
      <top style="medium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auto="1"/>
      </right>
      <top style="medium">
        <color auto="1"/>
      </top>
      <bottom style="thin">
        <color theme="0" tint="-0.249977111117893"/>
      </bottom>
      <diagonal/>
    </border>
    <border>
      <left style="medium">
        <color auto="1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auto="1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auto="1"/>
      </right>
      <top style="thin">
        <color theme="8"/>
      </top>
      <bottom style="thin">
        <color theme="8"/>
      </bottom>
      <diagonal/>
    </border>
    <border>
      <left style="medium">
        <color auto="1"/>
      </left>
      <right style="thin">
        <color theme="0" tint="-0.249977111117893"/>
      </right>
      <top style="thin">
        <color theme="0" tint="-0.249977111117893"/>
      </top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auto="1"/>
      </bottom>
      <diagonal/>
    </border>
    <border>
      <left style="thin">
        <color theme="0" tint="-0.249977111117893"/>
      </left>
      <right style="medium">
        <color auto="1"/>
      </right>
      <top style="thin">
        <color theme="0" tint="-0.249977111117893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4"/>
      </top>
      <bottom/>
      <diagonal/>
    </border>
    <border>
      <left style="thin">
        <color indexed="64"/>
      </left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22">
    <xf numFmtId="0" fontId="0" fillId="0" borderId="0"/>
    <xf numFmtId="0" fontId="1" fillId="0" borderId="0"/>
    <xf numFmtId="0" fontId="11" fillId="0" borderId="0"/>
    <xf numFmtId="0" fontId="1" fillId="0" borderId="0"/>
    <xf numFmtId="204" fontId="3" fillId="0" borderId="0" applyFont="0" applyFill="0" applyBorder="0">
      <alignment horizontal="right" vertical="center"/>
    </xf>
    <xf numFmtId="167" fontId="3" fillId="23" borderId="13">
      <alignment horizontal="right" vertical="center"/>
    </xf>
    <xf numFmtId="168" fontId="3" fillId="23" borderId="13">
      <alignment horizontal="right" vertical="center"/>
    </xf>
    <xf numFmtId="165" fontId="3" fillId="23" borderId="13">
      <alignment horizontal="right" vertical="center"/>
    </xf>
    <xf numFmtId="169" fontId="3" fillId="23" borderId="13">
      <alignment horizontal="right" vertical="center"/>
    </xf>
    <xf numFmtId="0" fontId="3" fillId="23" borderId="13" applyNumberFormat="0" applyFont="0" applyAlignment="0">
      <alignment horizontal="left" vertical="center"/>
    </xf>
    <xf numFmtId="0" fontId="3" fillId="23" borderId="13">
      <alignment horizontal="left" vertical="center"/>
    </xf>
    <xf numFmtId="167" fontId="41" fillId="24" borderId="13">
      <alignment horizontal="right" vertical="center"/>
    </xf>
    <xf numFmtId="168" fontId="41" fillId="24" borderId="13">
      <alignment horizontal="right" vertical="center"/>
    </xf>
    <xf numFmtId="165" fontId="41" fillId="24" borderId="13">
      <alignment horizontal="right" vertical="center"/>
    </xf>
    <xf numFmtId="169" fontId="41" fillId="24" borderId="13">
      <alignment horizontal="right" vertical="center"/>
    </xf>
    <xf numFmtId="0" fontId="41" fillId="0" borderId="14" applyNumberFormat="0" applyFont="0" applyAlignment="0">
      <alignment horizontal="left"/>
    </xf>
    <xf numFmtId="0" fontId="41" fillId="0" borderId="14">
      <alignment horizontal="left"/>
    </xf>
    <xf numFmtId="167" fontId="42" fillId="25" borderId="15">
      <alignment horizontal="right" vertical="center"/>
    </xf>
    <xf numFmtId="168" fontId="42" fillId="25" borderId="15">
      <alignment horizontal="right" vertical="center"/>
    </xf>
    <xf numFmtId="165" fontId="42" fillId="25" borderId="15">
      <alignment horizontal="right" vertical="center"/>
    </xf>
    <xf numFmtId="169" fontId="42" fillId="25" borderId="15">
      <alignment horizontal="right" vertical="center"/>
    </xf>
    <xf numFmtId="0" fontId="42" fillId="25" borderId="15" applyNumberFormat="0" applyFont="0" applyAlignment="0">
      <alignment horizontal="left"/>
    </xf>
    <xf numFmtId="0" fontId="42" fillId="25" borderId="15">
      <alignment horizontal="left"/>
    </xf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167" fontId="43" fillId="32" borderId="0">
      <alignment horizontal="right" vertical="center"/>
    </xf>
    <xf numFmtId="167" fontId="43" fillId="32" borderId="0">
      <alignment horizontal="right" vertical="center"/>
    </xf>
    <xf numFmtId="165" fontId="43" fillId="32" borderId="0">
      <alignment horizontal="right" vertical="center"/>
    </xf>
    <xf numFmtId="169" fontId="43" fillId="32" borderId="0">
      <alignment horizontal="right" vertical="center"/>
    </xf>
    <xf numFmtId="0" fontId="43" fillId="32" borderId="0" applyNumberFormat="0" applyFont="0" applyAlignment="0">
      <alignment horizontal="left"/>
    </xf>
    <xf numFmtId="0" fontId="43" fillId="32" borderId="0">
      <alignment horizontal="left"/>
    </xf>
    <xf numFmtId="167" fontId="43" fillId="33" borderId="0">
      <alignment horizontal="right" vertical="center"/>
    </xf>
    <xf numFmtId="168" fontId="43" fillId="33" borderId="0">
      <alignment horizontal="right" vertical="center"/>
    </xf>
    <xf numFmtId="165" fontId="43" fillId="33" borderId="0">
      <alignment horizontal="right" vertical="center"/>
    </xf>
    <xf numFmtId="169" fontId="43" fillId="33" borderId="0">
      <alignment horizontal="right" vertical="center"/>
    </xf>
    <xf numFmtId="0" fontId="43" fillId="33" borderId="0" applyNumberFormat="0" applyFont="0" applyAlignment="0">
      <alignment horizontal="left"/>
    </xf>
    <xf numFmtId="0" fontId="43" fillId="33" borderId="0">
      <alignment horizontal="left"/>
    </xf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167" fontId="44" fillId="0" borderId="0">
      <alignment horizontal="right" vertical="center"/>
    </xf>
    <xf numFmtId="168" fontId="44" fillId="0" borderId="0">
      <alignment horizontal="right" vertical="center"/>
    </xf>
    <xf numFmtId="165" fontId="44" fillId="0" borderId="0">
      <alignment horizontal="right" vertical="center"/>
    </xf>
    <xf numFmtId="169" fontId="44" fillId="0" borderId="0">
      <alignment horizontal="right" vertical="center"/>
    </xf>
    <xf numFmtId="165" fontId="44" fillId="0" borderId="0">
      <alignment vertical="center"/>
    </xf>
    <xf numFmtId="0" fontId="44" fillId="0" borderId="0">
      <alignment horizontal="left"/>
    </xf>
    <xf numFmtId="170" fontId="43" fillId="40" borderId="0">
      <alignment horizontal="center" vertical="center" wrapText="1"/>
    </xf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13" fillId="0" borderId="0" applyNumberFormat="0">
      <alignment horizontal="center"/>
    </xf>
    <xf numFmtId="0" fontId="46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0" borderId="1">
      <alignment horizontal="left"/>
    </xf>
    <xf numFmtId="0" fontId="47" fillId="53" borderId="16" applyNumberFormat="0" applyAlignment="0" applyProtection="0"/>
    <xf numFmtId="0" fontId="16" fillId="17" borderId="2" applyNumberFormat="0" applyAlignment="0" applyProtection="0"/>
    <xf numFmtId="0" fontId="17" fillId="0" borderId="0">
      <alignment horizontal="right" vertical="center"/>
    </xf>
    <xf numFmtId="0" fontId="48" fillId="0" borderId="17" applyNumberFormat="0" applyFill="0" applyAlignment="0" applyProtection="0"/>
    <xf numFmtId="0" fontId="15" fillId="0" borderId="0">
      <alignment horizontal="center" vertical="center" wrapText="1"/>
    </xf>
    <xf numFmtId="0" fontId="18" fillId="18" borderId="4" applyNumberFormat="0" applyAlignment="0" applyProtection="0"/>
    <xf numFmtId="0" fontId="40" fillId="54" borderId="18" applyNumberFormat="0" applyFont="0" applyAlignment="0" applyProtection="0"/>
    <xf numFmtId="0" fontId="12" fillId="19" borderId="5" applyNumberFormat="0" applyFont="0" applyAlignment="0" applyProtection="0"/>
    <xf numFmtId="0" fontId="12" fillId="19" borderId="5" applyNumberFormat="0" applyFont="0" applyAlignment="0" applyProtection="0"/>
    <xf numFmtId="0" fontId="12" fillId="19" borderId="5" applyNumberFormat="0" applyFont="0" applyAlignment="0" applyProtection="0"/>
    <xf numFmtId="0" fontId="12" fillId="19" borderId="5" applyNumberFormat="0" applyFont="0" applyAlignment="0" applyProtection="0"/>
    <xf numFmtId="0" fontId="12" fillId="19" borderId="5" applyNumberFormat="0" applyFont="0" applyAlignment="0" applyProtection="0"/>
    <xf numFmtId="0" fontId="12" fillId="19" borderId="5" applyNumberFormat="0" applyFont="0" applyAlignment="0" applyProtection="0"/>
    <xf numFmtId="0" fontId="40" fillId="54" borderId="18" applyNumberFormat="0" applyFont="0" applyAlignment="0" applyProtection="0"/>
    <xf numFmtId="0" fontId="40" fillId="54" borderId="18" applyNumberFormat="0" applyFont="0" applyAlignment="0" applyProtection="0"/>
    <xf numFmtId="172" fontId="19" fillId="0" borderId="0" applyFill="0" applyBorder="0" applyProtection="0">
      <alignment vertical="center"/>
    </xf>
    <xf numFmtId="173" fontId="19" fillId="0" borderId="0" applyFill="0" applyBorder="0" applyProtection="0">
      <alignment vertical="center"/>
    </xf>
    <xf numFmtId="174" fontId="19" fillId="0" borderId="0" applyFill="0" applyBorder="0" applyProtection="0">
      <alignment vertical="center"/>
    </xf>
    <xf numFmtId="0" fontId="49" fillId="55" borderId="16" applyNumberFormat="0" applyAlignment="0" applyProtection="0"/>
    <xf numFmtId="175" fontId="1" fillId="0" borderId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17" borderId="0" applyNumberFormat="0" applyBorder="0" applyAlignment="0" applyProtection="0"/>
    <xf numFmtId="0" fontId="22" fillId="0" borderId="0">
      <alignment horizontal="left"/>
    </xf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6" fillId="7" borderId="2" applyNumberFormat="0" applyAlignment="0" applyProtection="0"/>
    <xf numFmtId="0" fontId="3" fillId="20" borderId="0" applyNumberFormat="0" applyBorder="0" applyAlignment="0" applyProtection="0"/>
    <xf numFmtId="0" fontId="26" fillId="7" borderId="2" applyNumberFormat="0" applyAlignment="0" applyProtection="0"/>
    <xf numFmtId="0" fontId="50" fillId="56" borderId="0" applyNumberFormat="0" applyBorder="0" applyAlignment="0" applyProtection="0"/>
    <xf numFmtId="0" fontId="27" fillId="0" borderId="3" applyNumberFormat="0" applyFill="0" applyAlignment="0" applyProtection="0"/>
    <xf numFmtId="176" fontId="1" fillId="0" borderId="0" applyFill="0" applyBorder="0" applyAlignment="0" applyProtection="0"/>
    <xf numFmtId="177" fontId="1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28" fillId="0" borderId="0" applyFont="0" applyFill="0" applyBorder="0" applyAlignment="0" applyProtection="0"/>
    <xf numFmtId="203" fontId="40" fillId="0" borderId="0" applyFont="0" applyFill="0" applyBorder="0" applyAlignment="0" applyProtection="0"/>
    <xf numFmtId="179" fontId="1" fillId="0" borderId="0" applyFill="0" applyBorder="0" applyAlignment="0" applyProtection="0"/>
    <xf numFmtId="180" fontId="1" fillId="0" borderId="0" applyFill="0" applyBorder="0" applyAlignment="0" applyProtection="0"/>
    <xf numFmtId="181" fontId="1" fillId="0" borderId="0" applyFont="0" applyFill="0" applyBorder="0" applyAlignment="0" applyProtection="0"/>
    <xf numFmtId="0" fontId="29" fillId="21" borderId="0" applyNumberFormat="0" applyBorder="0" applyAlignment="0" applyProtection="0"/>
    <xf numFmtId="0" fontId="51" fillId="57" borderId="0" applyNumberFormat="0" applyBorder="0" applyAlignment="0" applyProtection="0"/>
    <xf numFmtId="182" fontId="3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0" fillId="0" borderId="0"/>
    <xf numFmtId="0" fontId="10" fillId="0" borderId="0"/>
    <xf numFmtId="0" fontId="40" fillId="0" borderId="0"/>
    <xf numFmtId="0" fontId="12" fillId="0" borderId="0"/>
    <xf numFmtId="0" fontId="1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20" borderId="5" applyNumberFormat="0" applyAlignment="0" applyProtection="0"/>
    <xf numFmtId="183" fontId="19" fillId="0" borderId="0" applyFill="0" applyBorder="0" applyProtection="0">
      <alignment vertical="center"/>
    </xf>
    <xf numFmtId="0" fontId="31" fillId="17" borderId="9" applyNumberFormat="0" applyAlignment="0" applyProtection="0"/>
    <xf numFmtId="0" fontId="1" fillId="0" borderId="10" applyFill="0" applyProtection="0">
      <alignment vertical="center" wrapText="1"/>
    </xf>
    <xf numFmtId="10" fontId="1" fillId="0" borderId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17" fillId="0" borderId="0">
      <alignment horizontal="left" vertical="center" wrapText="1"/>
    </xf>
    <xf numFmtId="0" fontId="53" fillId="58" borderId="0" applyNumberFormat="0" applyBorder="0" applyAlignment="0" applyProtection="0"/>
    <xf numFmtId="184" fontId="1" fillId="0" borderId="0" applyFill="0" applyBorder="0" applyAlignment="0" applyProtection="0"/>
    <xf numFmtId="0" fontId="32" fillId="0" borderId="0" applyFill="0" applyBorder="0" applyProtection="0">
      <alignment horizontal="center" vertical="top"/>
    </xf>
    <xf numFmtId="0" fontId="54" fillId="53" borderId="19" applyNumberFormat="0" applyAlignment="0" applyProtection="0"/>
    <xf numFmtId="0" fontId="33" fillId="0" borderId="0" applyFill="0" applyBorder="0" applyProtection="0">
      <alignment horizontal="left"/>
    </xf>
    <xf numFmtId="0" fontId="11" fillId="0" borderId="0"/>
    <xf numFmtId="185" fontId="3" fillId="0" borderId="0" applyFill="0" applyBorder="0" applyProtection="0">
      <alignment horizontal="right" wrapText="1"/>
    </xf>
    <xf numFmtId="0" fontId="3" fillId="0" borderId="0" applyNumberFormat="0" applyFill="0" applyBorder="0" applyProtection="0">
      <alignment wrapText="1"/>
    </xf>
    <xf numFmtId="186" fontId="3" fillId="0" borderId="0" applyFill="0" applyBorder="0" applyProtection="0">
      <alignment horizontal="right" wrapText="1"/>
    </xf>
    <xf numFmtId="187" fontId="3" fillId="0" borderId="0" applyFill="0" applyBorder="0" applyProtection="0">
      <alignment horizontal="right"/>
    </xf>
    <xf numFmtId="188" fontId="3" fillId="0" borderId="0" applyFill="0" applyBorder="0" applyProtection="0">
      <alignment horizontal="right"/>
    </xf>
    <xf numFmtId="189" fontId="3" fillId="0" borderId="0" applyFill="0" applyBorder="0" applyProtection="0">
      <alignment horizontal="right"/>
    </xf>
    <xf numFmtId="190" fontId="3" fillId="0" borderId="0" applyFill="0" applyBorder="0" applyProtection="0">
      <alignment horizontal="right"/>
    </xf>
    <xf numFmtId="191" fontId="3" fillId="0" borderId="0" applyFill="0" applyBorder="0" applyProtection="0">
      <alignment horizontal="right" wrapText="1"/>
    </xf>
    <xf numFmtId="192" fontId="3" fillId="0" borderId="0" applyFill="0" applyBorder="0" applyProtection="0">
      <alignment horizontal="right" wrapText="1"/>
    </xf>
    <xf numFmtId="4" fontId="3" fillId="0" borderId="0" applyFill="0" applyBorder="0" applyProtection="0">
      <alignment wrapText="1"/>
    </xf>
    <xf numFmtId="0" fontId="3" fillId="0" borderId="0" applyNumberFormat="0" applyFill="0" applyBorder="0" applyProtection="0">
      <alignment horizontal="left" vertical="top" wrapText="1"/>
    </xf>
    <xf numFmtId="0" fontId="5" fillId="0" borderId="0" applyNumberFormat="0" applyFill="0" applyBorder="0" applyProtection="0">
      <alignment horizontal="left" vertical="top" wrapText="1"/>
    </xf>
    <xf numFmtId="193" fontId="34" fillId="0" borderId="0" applyFill="0" applyBorder="0" applyProtection="0">
      <alignment horizontal="center" wrapText="1"/>
    </xf>
    <xf numFmtId="191" fontId="34" fillId="0" borderId="0" applyFill="0" applyBorder="0" applyProtection="0">
      <alignment horizontal="right" wrapText="1"/>
    </xf>
    <xf numFmtId="186" fontId="34" fillId="0" borderId="0" applyFill="0" applyBorder="0" applyProtection="0">
      <alignment horizontal="right" wrapText="1"/>
    </xf>
    <xf numFmtId="194" fontId="34" fillId="0" borderId="0" applyFill="0" applyBorder="0" applyProtection="0">
      <alignment horizontal="right" wrapText="1"/>
    </xf>
    <xf numFmtId="37" fontId="34" fillId="0" borderId="0" applyFill="0" applyBorder="0" applyProtection="0">
      <alignment horizontal="center" wrapText="1"/>
    </xf>
    <xf numFmtId="188" fontId="34" fillId="0" borderId="0" applyFill="0" applyBorder="0" applyProtection="0">
      <alignment horizontal="right"/>
    </xf>
    <xf numFmtId="195" fontId="34" fillId="0" borderId="0" applyFill="0" applyBorder="0" applyProtection="0">
      <alignment horizontal="right"/>
    </xf>
    <xf numFmtId="187" fontId="34" fillId="0" borderId="0" applyFill="0" applyBorder="0" applyProtection="0">
      <alignment horizontal="right"/>
    </xf>
    <xf numFmtId="4" fontId="34" fillId="0" borderId="0" applyFill="0" applyBorder="0" applyProtection="0">
      <alignment wrapText="1"/>
    </xf>
    <xf numFmtId="0" fontId="5" fillId="0" borderId="11" applyNumberFormat="0" applyFill="0" applyProtection="0">
      <alignment wrapText="1"/>
    </xf>
    <xf numFmtId="0" fontId="13" fillId="0" borderId="0" applyNumberFormat="0" applyFill="0" applyBorder="0" applyProtection="0">
      <alignment wrapText="1"/>
    </xf>
    <xf numFmtId="0" fontId="5" fillId="0" borderId="11" applyNumberFormat="0" applyFill="0" applyProtection="0">
      <alignment horizontal="center" wrapText="1"/>
    </xf>
    <xf numFmtId="196" fontId="5" fillId="0" borderId="0" applyFill="0" applyBorder="0" applyProtection="0">
      <alignment horizontal="center" wrapText="1"/>
    </xf>
    <xf numFmtId="0" fontId="22" fillId="0" borderId="0" applyNumberFormat="0" applyFill="0" applyBorder="0" applyProtection="0">
      <alignment horizontal="justify" wrapText="1"/>
    </xf>
    <xf numFmtId="0" fontId="5" fillId="0" borderId="0" applyNumberFormat="0" applyFill="0" applyBorder="0" applyProtection="0">
      <alignment horizontal="centerContinuous" wrapText="1"/>
    </xf>
    <xf numFmtId="0" fontId="35" fillId="0" borderId="0" applyNumberFormat="0" applyFill="0" applyBorder="0" applyProtection="0">
      <alignment horizontal="right" wrapText="1"/>
    </xf>
    <xf numFmtId="0" fontId="35" fillId="0" borderId="0" applyNumberFormat="0" applyFill="0" applyBorder="0" applyProtection="0">
      <alignment horizontal="center" vertical="top" wrapText="1"/>
    </xf>
    <xf numFmtId="0" fontId="35" fillId="0" borderId="0" applyNumberFormat="0" applyFill="0" applyBorder="0" applyProtection="0">
      <alignment horizontal="center" wrapText="1"/>
    </xf>
    <xf numFmtId="0" fontId="5" fillId="0" borderId="12" applyNumberFormat="0" applyFill="0" applyProtection="0">
      <alignment horizontal="right" wrapText="1"/>
    </xf>
    <xf numFmtId="0" fontId="6" fillId="0" borderId="0" applyNumberFormat="0" applyFill="0" applyBorder="0" applyProtection="0">
      <alignment horizontal="left" vertical="top" wrapText="1"/>
    </xf>
    <xf numFmtId="0" fontId="6" fillId="0" borderId="0" applyNumberFormat="0" applyFill="0" applyBorder="0" applyProtection="0">
      <alignment horizontal="left" wrapText="1"/>
    </xf>
    <xf numFmtId="0" fontId="6" fillId="0" borderId="0" applyNumberFormat="0" applyFill="0" applyBorder="0" applyProtection="0">
      <alignment horizontal="right" vertical="top" wrapText="1"/>
    </xf>
    <xf numFmtId="0" fontId="6" fillId="0" borderId="0" applyNumberFormat="0" applyFill="0" applyBorder="0" applyProtection="0">
      <alignment horizontal="right" wrapText="1"/>
    </xf>
    <xf numFmtId="0" fontId="6" fillId="0" borderId="0" applyNumberFormat="0" applyFill="0" applyBorder="0" applyProtection="0">
      <alignment horizontal="center" vertical="top" wrapText="1"/>
    </xf>
    <xf numFmtId="0" fontId="6" fillId="0" borderId="0" applyNumberFormat="0" applyFill="0" applyBorder="0" applyProtection="0">
      <alignment horizontal="center" wrapText="1"/>
    </xf>
    <xf numFmtId="0" fontId="4" fillId="0" borderId="0" applyNumberFormat="0" applyFill="0" applyBorder="0" applyProtection="0">
      <alignment horizontal="left" vertical="top" wrapText="1"/>
    </xf>
    <xf numFmtId="0" fontId="7" fillId="8" borderId="0" applyNumberFormat="0" applyBorder="0" applyProtection="0">
      <alignment horizontal="left" wrapText="1"/>
    </xf>
    <xf numFmtId="0" fontId="7" fillId="8" borderId="0" applyNumberFormat="0" applyBorder="0" applyProtection="0">
      <alignment horizontal="left"/>
    </xf>
    <xf numFmtId="0" fontId="7" fillId="8" borderId="0" applyNumberFormat="0" applyBorder="0" applyProtection="0">
      <alignment horizontal="right"/>
    </xf>
    <xf numFmtId="0" fontId="8" fillId="22" borderId="0" applyNumberFormat="0" applyBorder="0" applyProtection="0">
      <alignment vertical="top" wrapText="1"/>
    </xf>
    <xf numFmtId="197" fontId="8" fillId="22" borderId="0" applyBorder="0" applyProtection="0">
      <alignment vertical="top" wrapText="1"/>
    </xf>
    <xf numFmtId="4" fontId="3" fillId="0" borderId="0" applyFill="0" applyBorder="0" applyProtection="0">
      <alignment horizontal="left" vertical="top"/>
    </xf>
    <xf numFmtId="197" fontId="3" fillId="0" borderId="0" applyFill="0" applyBorder="0" applyProtection="0">
      <alignment horizontal="right"/>
    </xf>
    <xf numFmtId="3" fontId="3" fillId="0" borderId="0" applyFill="0" applyBorder="0" applyProtection="0">
      <alignment horizontal="right"/>
    </xf>
    <xf numFmtId="3" fontId="3" fillId="0" borderId="0" applyFill="0" applyBorder="0" applyProtection="0">
      <alignment horizontal="center"/>
    </xf>
    <xf numFmtId="166" fontId="3" fillId="0" borderId="0" applyFill="0" applyBorder="0" applyProtection="0">
      <alignment horizontal="right"/>
    </xf>
    <xf numFmtId="166" fontId="5" fillId="0" borderId="0" applyFill="0" applyBorder="0" applyProtection="0">
      <alignment horizontal="right"/>
    </xf>
    <xf numFmtId="166" fontId="6" fillId="0" borderId="0" applyFill="0" applyBorder="0" applyProtection="0">
      <alignment horizontal="right"/>
    </xf>
    <xf numFmtId="0" fontId="3" fillId="0" borderId="0" applyNumberFormat="0" applyFill="0" applyBorder="0" applyAlignment="0" applyProtection="0"/>
    <xf numFmtId="4" fontId="5" fillId="0" borderId="0" applyFill="0" applyBorder="0" applyProtection="0">
      <alignment horizontal="right"/>
    </xf>
    <xf numFmtId="4" fontId="6" fillId="0" borderId="0" applyFill="0" applyBorder="0" applyProtection="0">
      <alignment horizontal="right"/>
    </xf>
    <xf numFmtId="4" fontId="4" fillId="0" borderId="0" applyFill="0" applyBorder="0" applyProtection="0">
      <alignment horizontal="right"/>
    </xf>
    <xf numFmtId="198" fontId="3" fillId="0" borderId="0" applyFill="0" applyBorder="0" applyProtection="0">
      <alignment horizontal="right" vertical="top" wrapText="1"/>
    </xf>
    <xf numFmtId="0" fontId="36" fillId="0" borderId="11" applyNumberFormat="0" applyFill="0" applyProtection="0">
      <alignment horizontal="left" vertical="top"/>
    </xf>
    <xf numFmtId="4" fontId="3" fillId="0" borderId="0" applyFill="0" applyBorder="0" applyProtection="0">
      <alignment horizontal="left"/>
    </xf>
    <xf numFmtId="4" fontId="3" fillId="0" borderId="0" applyFill="0" applyBorder="0" applyProtection="0">
      <alignment horizontal="right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0" fontId="3" fillId="0" borderId="0" applyFill="0" applyBorder="0" applyProtection="0">
      <alignment horizontal="right"/>
    </xf>
    <xf numFmtId="199" fontId="3" fillId="0" borderId="0" applyFill="0" applyBorder="0" applyProtection="0">
      <alignment horizontal="right"/>
    </xf>
    <xf numFmtId="200" fontId="3" fillId="0" borderId="0" applyFill="0" applyBorder="0" applyProtection="0">
      <alignment horizontal="right"/>
    </xf>
    <xf numFmtId="201" fontId="3" fillId="0" borderId="0" applyFill="0" applyBorder="0" applyProtection="0">
      <alignment horizontal="right"/>
    </xf>
    <xf numFmtId="0" fontId="3" fillId="0" borderId="0" applyNumberFormat="0" applyFill="0" applyBorder="0" applyAlignment="0" applyProtection="0"/>
    <xf numFmtId="166" fontId="3" fillId="0" borderId="0" applyFill="0" applyBorder="0" applyProtection="0">
      <alignment horizontal="center"/>
    </xf>
    <xf numFmtId="0" fontId="3" fillId="0" borderId="0" applyNumberFormat="0" applyFill="0" applyBorder="0" applyAlignment="0" applyProtection="0"/>
    <xf numFmtId="190" fontId="34" fillId="0" borderId="0" applyFill="0" applyBorder="0" applyProtection="0">
      <alignment horizontal="right"/>
    </xf>
    <xf numFmtId="202" fontId="34" fillId="0" borderId="0" applyFill="0" applyBorder="0" applyProtection="0">
      <alignment horizontal="right"/>
    </xf>
    <xf numFmtId="199" fontId="34" fillId="0" borderId="0" applyFill="0" applyBorder="0" applyProtection="0">
      <alignment horizontal="right"/>
    </xf>
    <xf numFmtId="0" fontId="3" fillId="0" borderId="0" applyNumberFormat="0" applyFill="0" applyBorder="0" applyAlignment="0" applyProtection="0"/>
    <xf numFmtId="0" fontId="37" fillId="0" borderId="0" applyNumberFormat="0" applyFill="0" applyBorder="0" applyProtection="0">
      <alignment horizontal="left"/>
    </xf>
    <xf numFmtId="0" fontId="5" fillId="0" borderId="11" applyNumberFormat="0" applyFill="0" applyProtection="0"/>
    <xf numFmtId="0" fontId="3" fillId="0" borderId="0" applyNumberFormat="0" applyFill="0" applyBorder="0" applyAlignment="0" applyProtection="0"/>
    <xf numFmtId="0" fontId="5" fillId="0" borderId="11" applyNumberFormat="0" applyFill="0" applyProtection="0">
      <alignment horizontal="center" wrapText="1"/>
    </xf>
    <xf numFmtId="0" fontId="5" fillId="0" borderId="0" applyNumberFormat="0" applyFill="0" applyBorder="0" applyProtection="0">
      <alignment horizontal="center"/>
    </xf>
    <xf numFmtId="0" fontId="5" fillId="0" borderId="0" applyNumberFormat="0" applyFill="0" applyBorder="0" applyProtection="0"/>
    <xf numFmtId="0" fontId="5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8" fillId="0" borderId="21" applyNumberFormat="0" applyFill="0" applyAlignment="0" applyProtection="0"/>
    <xf numFmtId="0" fontId="59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23" applyNumberFormat="0" applyFill="0" applyAlignment="0" applyProtection="0"/>
    <xf numFmtId="0" fontId="61" fillId="59" borderId="24" applyNumberFormat="0" applyAlignment="0" applyProtection="0"/>
    <xf numFmtId="0" fontId="39" fillId="0" borderId="0" applyNumberFormat="0" applyFill="0" applyBorder="0" applyAlignment="0" applyProtection="0"/>
    <xf numFmtId="0" fontId="60" fillId="0" borderId="23" applyNumberFormat="0" applyFill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/>
    <xf numFmtId="0" fontId="1" fillId="0" borderId="0"/>
    <xf numFmtId="205" fontId="1" fillId="0" borderId="0" applyFont="0" applyFill="0" applyBorder="0" applyAlignment="0" applyProtection="0"/>
    <xf numFmtId="0" fontId="72" fillId="0" borderId="0"/>
    <xf numFmtId="9" fontId="1" fillId="0" borderId="0" applyFont="0" applyFill="0" applyBorder="0" applyAlignment="0" applyProtection="0"/>
    <xf numFmtId="0" fontId="100" fillId="0" borderId="0" applyNumberFormat="0" applyFill="0" applyBorder="0" applyAlignment="0" applyProtection="0"/>
  </cellStyleXfs>
  <cellXfs count="505">
    <xf numFmtId="0" fontId="0" fillId="0" borderId="0" xfId="0"/>
    <xf numFmtId="0" fontId="52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67" fillId="0" borderId="0" xfId="0" applyFont="1"/>
    <xf numFmtId="0" fontId="68" fillId="0" borderId="0" xfId="0" applyFont="1"/>
    <xf numFmtId="165" fontId="79" fillId="24" borderId="25" xfId="13" applyFont="1" applyBorder="1" applyAlignment="1">
      <alignment horizontal="left" vertical="center"/>
    </xf>
    <xf numFmtId="165" fontId="79" fillId="24" borderId="26" xfId="13" applyFont="1" applyBorder="1" applyAlignment="1">
      <alignment horizontal="center" vertical="center"/>
    </xf>
    <xf numFmtId="165" fontId="77" fillId="24" borderId="27" xfId="13" applyFont="1" applyBorder="1" applyAlignment="1">
      <alignment horizontal="left" vertical="center"/>
    </xf>
    <xf numFmtId="165" fontId="80" fillId="32" borderId="25" xfId="13" applyFont="1" applyFill="1" applyBorder="1" applyAlignment="1">
      <alignment horizontal="left" vertical="center"/>
    </xf>
    <xf numFmtId="165" fontId="80" fillId="32" borderId="27" xfId="13" applyFont="1" applyFill="1" applyBorder="1" applyAlignment="1">
      <alignment horizontal="left" vertical="center"/>
    </xf>
    <xf numFmtId="167" fontId="62" fillId="61" borderId="28" xfId="5" applyFont="1" applyFill="1" applyBorder="1" applyAlignment="1">
      <alignment horizontal="left" vertical="center"/>
    </xf>
    <xf numFmtId="167" fontId="62" fillId="61" borderId="29" xfId="5" applyFont="1" applyFill="1" applyBorder="1" applyAlignment="1">
      <alignment horizontal="left" vertical="center"/>
    </xf>
    <xf numFmtId="167" fontId="52" fillId="63" borderId="30" xfId="17" applyFont="1" applyFill="1" applyBorder="1" applyAlignment="1">
      <alignment horizontal="left" vertical="center"/>
    </xf>
    <xf numFmtId="167" fontId="52" fillId="63" borderId="15" xfId="17" applyFont="1" applyFill="1" applyAlignment="1">
      <alignment horizontal="center" vertical="center"/>
    </xf>
    <xf numFmtId="167" fontId="81" fillId="63" borderId="31" xfId="17" applyFont="1" applyFill="1" applyBorder="1" applyAlignment="1">
      <alignment horizontal="left" vertical="center"/>
    </xf>
    <xf numFmtId="167" fontId="62" fillId="62" borderId="30" xfId="17" applyFont="1" applyFill="1" applyBorder="1" applyAlignment="1">
      <alignment horizontal="left" vertical="center"/>
    </xf>
    <xf numFmtId="167" fontId="62" fillId="62" borderId="31" xfId="17" applyFont="1" applyFill="1" applyBorder="1" applyAlignment="1">
      <alignment horizontal="left" vertical="center"/>
    </xf>
    <xf numFmtId="165" fontId="65" fillId="24" borderId="32" xfId="13" applyFont="1" applyBorder="1" applyAlignment="1">
      <alignment horizontal="left" vertical="center"/>
    </xf>
    <xf numFmtId="165" fontId="65" fillId="24" borderId="33" xfId="13" applyFont="1" applyBorder="1" applyAlignment="1">
      <alignment horizontal="center" vertical="center"/>
    </xf>
    <xf numFmtId="165" fontId="82" fillId="24" borderId="34" xfId="13" applyFont="1" applyBorder="1" applyAlignment="1">
      <alignment horizontal="left" vertical="center"/>
    </xf>
    <xf numFmtId="165" fontId="62" fillId="60" borderId="32" xfId="13" applyFont="1" applyFill="1" applyBorder="1" applyAlignment="1">
      <alignment horizontal="left" vertical="center"/>
    </xf>
    <xf numFmtId="165" fontId="62" fillId="60" borderId="34" xfId="13" applyFont="1" applyFill="1" applyBorder="1" applyAlignment="1">
      <alignment horizontal="left" vertical="center"/>
    </xf>
    <xf numFmtId="167" fontId="62" fillId="61" borderId="13" xfId="5" applyFont="1" applyFill="1" applyAlignment="1">
      <alignment horizontal="center" vertical="center"/>
    </xf>
    <xf numFmtId="167" fontId="63" fillId="61" borderId="29" xfId="5" applyFont="1" applyFill="1" applyBorder="1" applyAlignment="1">
      <alignment horizontal="left" vertical="center"/>
    </xf>
    <xf numFmtId="0" fontId="73" fillId="66" borderId="0" xfId="52" applyFont="1" applyFill="1" applyAlignment="1">
      <alignment horizontal="left" vertical="center"/>
    </xf>
    <xf numFmtId="0" fontId="69" fillId="0" borderId="0" xfId="0" applyFont="1" applyAlignment="1">
      <alignment vertical="center"/>
    </xf>
    <xf numFmtId="0" fontId="0" fillId="67" borderId="0" xfId="0" applyFill="1"/>
    <xf numFmtId="0" fontId="85" fillId="67" borderId="0" xfId="0" applyFont="1" applyFill="1" applyAlignment="1">
      <alignment horizontal="left" vertical="center"/>
    </xf>
    <xf numFmtId="0" fontId="69" fillId="67" borderId="0" xfId="0" applyFont="1" applyFill="1" applyAlignment="1">
      <alignment horizontal="center" vertical="center"/>
    </xf>
    <xf numFmtId="0" fontId="85" fillId="67" borderId="35" xfId="0" applyFont="1" applyFill="1" applyBorder="1" applyAlignment="1">
      <alignment horizontal="left" vertical="center"/>
    </xf>
    <xf numFmtId="0" fontId="52" fillId="68" borderId="0" xfId="0" applyFont="1" applyFill="1"/>
    <xf numFmtId="167" fontId="79" fillId="0" borderId="0" xfId="13" applyNumberFormat="1" applyFont="1" applyFill="1" applyBorder="1">
      <alignment horizontal="right" vertical="center"/>
    </xf>
    <xf numFmtId="0" fontId="86" fillId="61" borderId="0" xfId="0" applyFont="1" applyFill="1" applyAlignment="1">
      <alignment vertical="top"/>
    </xf>
    <xf numFmtId="0" fontId="87" fillId="61" borderId="0" xfId="0" applyFont="1" applyFill="1" applyAlignment="1">
      <alignment vertical="top"/>
    </xf>
    <xf numFmtId="0" fontId="87" fillId="61" borderId="36" xfId="0" applyFont="1" applyFill="1" applyBorder="1" applyAlignment="1">
      <alignment horizontal="left" vertical="top"/>
    </xf>
    <xf numFmtId="0" fontId="87" fillId="61" borderId="0" xfId="0" applyFont="1" applyFill="1" applyAlignment="1">
      <alignment horizontal="center" vertical="top"/>
    </xf>
    <xf numFmtId="206" fontId="87" fillId="61" borderId="36" xfId="0" applyNumberFormat="1" applyFont="1" applyFill="1" applyBorder="1" applyAlignment="1">
      <alignment horizontal="right" vertical="top"/>
    </xf>
    <xf numFmtId="0" fontId="87" fillId="61" borderId="36" xfId="0" applyFont="1" applyFill="1" applyBorder="1" applyAlignment="1">
      <alignment vertical="top"/>
    </xf>
    <xf numFmtId="0" fontId="87" fillId="0" borderId="12" xfId="0" applyFont="1" applyBorder="1" applyAlignment="1">
      <alignment vertical="top"/>
    </xf>
    <xf numFmtId="0" fontId="87" fillId="0" borderId="38" xfId="0" applyFont="1" applyBorder="1" applyAlignment="1">
      <alignment horizontal="left" vertical="top"/>
    </xf>
    <xf numFmtId="0" fontId="87" fillId="0" borderId="12" xfId="0" applyFont="1" applyBorder="1" applyAlignment="1">
      <alignment horizontal="center" vertical="top"/>
    </xf>
    <xf numFmtId="206" fontId="87" fillId="0" borderId="38" xfId="0" applyNumberFormat="1" applyFont="1" applyBorder="1" applyAlignment="1">
      <alignment horizontal="right" vertical="top"/>
    </xf>
    <xf numFmtId="206" fontId="87" fillId="0" borderId="12" xfId="0" applyNumberFormat="1" applyFont="1" applyBorder="1" applyAlignment="1">
      <alignment horizontal="right" vertical="top"/>
    </xf>
    <xf numFmtId="0" fontId="87" fillId="0" borderId="36" xfId="0" applyFont="1" applyBorder="1" applyAlignment="1">
      <alignment vertical="top"/>
    </xf>
    <xf numFmtId="0" fontId="87" fillId="0" borderId="0" xfId="0" applyFont="1" applyAlignment="1">
      <alignment vertical="top"/>
    </xf>
    <xf numFmtId="0" fontId="86" fillId="70" borderId="0" xfId="0" applyFont="1" applyFill="1" applyAlignment="1">
      <alignment vertical="top"/>
    </xf>
    <xf numFmtId="0" fontId="86" fillId="70" borderId="12" xfId="0" applyFont="1" applyFill="1" applyBorder="1" applyAlignment="1">
      <alignment vertical="top"/>
    </xf>
    <xf numFmtId="0" fontId="86" fillId="70" borderId="0" xfId="0" applyFont="1" applyFill="1" applyAlignment="1">
      <alignment vertical="center"/>
    </xf>
    <xf numFmtId="0" fontId="87" fillId="0" borderId="0" xfId="0" applyFont="1" applyAlignment="1">
      <alignment vertical="center"/>
    </xf>
    <xf numFmtId="0" fontId="87" fillId="0" borderId="36" xfId="0" applyFont="1" applyBorder="1" applyAlignment="1">
      <alignment horizontal="left" vertical="center"/>
    </xf>
    <xf numFmtId="206" fontId="87" fillId="0" borderId="36" xfId="0" applyNumberFormat="1" applyFont="1" applyBorder="1" applyAlignment="1">
      <alignment horizontal="right" vertical="center"/>
    </xf>
    <xf numFmtId="206" fontId="87" fillId="0" borderId="0" xfId="0" applyNumberFormat="1" applyFont="1" applyAlignment="1">
      <alignment horizontal="right" vertical="center"/>
    </xf>
    <xf numFmtId="0" fontId="87" fillId="0" borderId="36" xfId="0" applyFont="1" applyBorder="1" applyAlignment="1">
      <alignment vertical="center"/>
    </xf>
    <xf numFmtId="0" fontId="87" fillId="0" borderId="37" xfId="0" applyFont="1" applyBorder="1" applyAlignment="1">
      <alignment horizontal="left" vertical="center"/>
    </xf>
    <xf numFmtId="0" fontId="87" fillId="70" borderId="0" xfId="0" applyFont="1" applyFill="1" applyAlignment="1">
      <alignment vertical="center"/>
    </xf>
    <xf numFmtId="0" fontId="87" fillId="71" borderId="0" xfId="0" applyFont="1" applyFill="1" applyAlignment="1">
      <alignment vertical="center"/>
    </xf>
    <xf numFmtId="0" fontId="87" fillId="71" borderId="36" xfId="0" applyFont="1" applyFill="1" applyBorder="1" applyAlignment="1">
      <alignment horizontal="left" vertical="center"/>
    </xf>
    <xf numFmtId="0" fontId="87" fillId="70" borderId="0" xfId="0" applyFont="1" applyFill="1" applyAlignment="1">
      <alignment vertical="top"/>
    </xf>
    <xf numFmtId="0" fontId="87" fillId="0" borderId="36" xfId="0" applyFont="1" applyBorder="1" applyAlignment="1">
      <alignment horizontal="left" vertical="top"/>
    </xf>
    <xf numFmtId="0" fontId="87" fillId="0" borderId="0" xfId="0" applyFont="1" applyAlignment="1">
      <alignment horizontal="center" vertical="top"/>
    </xf>
    <xf numFmtId="206" fontId="87" fillId="0" borderId="36" xfId="0" applyNumberFormat="1" applyFont="1" applyBorder="1" applyAlignment="1">
      <alignment horizontal="right" vertical="top"/>
    </xf>
    <xf numFmtId="206" fontId="87" fillId="0" borderId="0" xfId="0" applyNumberFormat="1" applyFont="1" applyAlignment="1">
      <alignment horizontal="right" vertical="top"/>
    </xf>
    <xf numFmtId="0" fontId="86" fillId="70" borderId="36" xfId="0" applyFont="1" applyFill="1" applyBorder="1" applyAlignment="1">
      <alignment horizontal="left" vertical="center"/>
    </xf>
    <xf numFmtId="0" fontId="86" fillId="70" borderId="0" xfId="0" applyFont="1" applyFill="1" applyAlignment="1">
      <alignment horizontal="center" vertical="center"/>
    </xf>
    <xf numFmtId="206" fontId="86" fillId="70" borderId="0" xfId="0" applyNumberFormat="1" applyFont="1" applyFill="1" applyAlignment="1">
      <alignment horizontal="right" vertical="center"/>
    </xf>
    <xf numFmtId="0" fontId="87" fillId="70" borderId="12" xfId="0" applyFont="1" applyFill="1" applyBorder="1" applyAlignment="1">
      <alignment vertical="top"/>
    </xf>
    <xf numFmtId="206" fontId="87" fillId="61" borderId="40" xfId="0" applyNumberFormat="1" applyFont="1" applyFill="1" applyBorder="1" applyAlignment="1">
      <alignment horizontal="right" vertical="top"/>
    </xf>
    <xf numFmtId="206" fontId="87" fillId="61" borderId="41" xfId="0" applyNumberFormat="1" applyFont="1" applyFill="1" applyBorder="1" applyAlignment="1">
      <alignment horizontal="right" vertical="top"/>
    </xf>
    <xf numFmtId="0" fontId="86" fillId="72" borderId="0" xfId="0" applyFont="1" applyFill="1" applyAlignment="1">
      <alignment vertical="top"/>
    </xf>
    <xf numFmtId="0" fontId="87" fillId="72" borderId="0" xfId="0" applyFont="1" applyFill="1" applyAlignment="1">
      <alignment vertical="top"/>
    </xf>
    <xf numFmtId="0" fontId="87" fillId="72" borderId="36" xfId="0" applyFont="1" applyFill="1" applyBorder="1" applyAlignment="1">
      <alignment horizontal="left" vertical="top"/>
    </xf>
    <xf numFmtId="0" fontId="87" fillId="72" borderId="0" xfId="0" applyFont="1" applyFill="1" applyAlignment="1">
      <alignment horizontal="center" vertical="top"/>
    </xf>
    <xf numFmtId="206" fontId="87" fillId="72" borderId="0" xfId="0" applyNumberFormat="1" applyFont="1" applyFill="1" applyAlignment="1">
      <alignment horizontal="right" vertical="top"/>
    </xf>
    <xf numFmtId="0" fontId="87" fillId="72" borderId="0" xfId="0" applyFont="1" applyFill="1" applyAlignment="1">
      <alignment horizontal="left" vertical="center"/>
    </xf>
    <xf numFmtId="0" fontId="87" fillId="72" borderId="36" xfId="0" applyFont="1" applyFill="1" applyBorder="1" applyAlignment="1">
      <alignment vertical="top"/>
    </xf>
    <xf numFmtId="0" fontId="87" fillId="0" borderId="12" xfId="0" applyFont="1" applyBorder="1" applyAlignment="1">
      <alignment horizontal="left" vertical="center"/>
    </xf>
    <xf numFmtId="0" fontId="86" fillId="70" borderId="36" xfId="0" applyFont="1" applyFill="1" applyBorder="1" applyAlignment="1">
      <alignment horizontal="left" vertical="top"/>
    </xf>
    <xf numFmtId="0" fontId="86" fillId="70" borderId="0" xfId="0" applyFont="1" applyFill="1" applyAlignment="1">
      <alignment horizontal="center" vertical="top"/>
    </xf>
    <xf numFmtId="0" fontId="87" fillId="70" borderId="41" xfId="0" applyFont="1" applyFill="1" applyBorder="1" applyAlignment="1">
      <alignment vertical="center"/>
    </xf>
    <xf numFmtId="0" fontId="87" fillId="0" borderId="41" xfId="0" applyFont="1" applyBorder="1" applyAlignment="1">
      <alignment vertical="center"/>
    </xf>
    <xf numFmtId="0" fontId="87" fillId="0" borderId="40" xfId="0" applyFont="1" applyBorder="1" applyAlignment="1">
      <alignment horizontal="left" vertical="center"/>
    </xf>
    <xf numFmtId="0" fontId="86" fillId="71" borderId="45" xfId="0" applyFont="1" applyFill="1" applyBorder="1" applyAlignment="1">
      <alignment horizontal="center" vertical="center"/>
    </xf>
    <xf numFmtId="0" fontId="87" fillId="0" borderId="41" xfId="0" applyFont="1" applyBorder="1" applyAlignment="1">
      <alignment horizontal="center" vertical="center"/>
    </xf>
    <xf numFmtId="206" fontId="87" fillId="0" borderId="41" xfId="0" applyNumberFormat="1" applyFont="1" applyBorder="1" applyAlignment="1">
      <alignment horizontal="right" vertical="center"/>
    </xf>
    <xf numFmtId="0" fontId="87" fillId="0" borderId="43" xfId="0" applyFont="1" applyBorder="1" applyAlignment="1">
      <alignment horizontal="left" vertical="center" wrapText="1"/>
    </xf>
    <xf numFmtId="0" fontId="87" fillId="0" borderId="40" xfId="0" applyFont="1" applyBorder="1" applyAlignment="1">
      <alignment vertical="center"/>
    </xf>
    <xf numFmtId="0" fontId="87" fillId="0" borderId="0" xfId="0" applyFont="1" applyAlignment="1">
      <alignment horizontal="left" vertical="center" wrapText="1"/>
    </xf>
    <xf numFmtId="3" fontId="87" fillId="0" borderId="36" xfId="0" applyNumberFormat="1" applyFont="1" applyBorder="1" applyAlignment="1">
      <alignment vertical="center"/>
    </xf>
    <xf numFmtId="3" fontId="87" fillId="0" borderId="0" xfId="0" applyNumberFormat="1" applyFont="1" applyAlignment="1">
      <alignment vertical="center"/>
    </xf>
    <xf numFmtId="0" fontId="87" fillId="0" borderId="0" xfId="0" applyFont="1" applyAlignment="1">
      <alignment horizontal="left" vertical="center"/>
    </xf>
    <xf numFmtId="0" fontId="87" fillId="71" borderId="41" xfId="0" applyFont="1" applyFill="1" applyBorder="1" applyAlignment="1">
      <alignment vertical="center"/>
    </xf>
    <xf numFmtId="3" fontId="87" fillId="71" borderId="40" xfId="0" applyNumberFormat="1" applyFont="1" applyFill="1" applyBorder="1" applyAlignment="1">
      <alignment vertical="center"/>
    </xf>
    <xf numFmtId="3" fontId="87" fillId="71" borderId="41" xfId="0" applyNumberFormat="1" applyFont="1" applyFill="1" applyBorder="1" applyAlignment="1">
      <alignment vertical="center"/>
    </xf>
    <xf numFmtId="0" fontId="87" fillId="70" borderId="40" xfId="0" applyFont="1" applyFill="1" applyBorder="1" applyAlignment="1">
      <alignment vertical="center"/>
    </xf>
    <xf numFmtId="0" fontId="87" fillId="0" borderId="43" xfId="0" applyFont="1" applyBorder="1" applyAlignment="1">
      <alignment horizontal="left" vertical="center"/>
    </xf>
    <xf numFmtId="0" fontId="87" fillId="0" borderId="12" xfId="0" applyFont="1" applyBorder="1" applyAlignment="1">
      <alignment vertical="center"/>
    </xf>
    <xf numFmtId="3" fontId="87" fillId="0" borderId="38" xfId="0" applyNumberFormat="1" applyFont="1" applyBorder="1" applyAlignment="1">
      <alignment vertical="center"/>
    </xf>
    <xf numFmtId="3" fontId="87" fillId="0" borderId="12" xfId="0" applyNumberFormat="1" applyFont="1" applyBorder="1" applyAlignment="1">
      <alignment vertical="center"/>
    </xf>
    <xf numFmtId="0" fontId="87" fillId="70" borderId="36" xfId="0" applyFont="1" applyFill="1" applyBorder="1" applyAlignment="1">
      <alignment vertical="center"/>
    </xf>
    <xf numFmtId="0" fontId="87" fillId="0" borderId="35" xfId="0" applyFont="1" applyBorder="1" applyAlignment="1">
      <alignment horizontal="left" vertical="center"/>
    </xf>
    <xf numFmtId="0" fontId="87" fillId="70" borderId="36" xfId="0" applyFont="1" applyFill="1" applyBorder="1" applyAlignment="1">
      <alignment vertical="top"/>
    </xf>
    <xf numFmtId="3" fontId="87" fillId="0" borderId="0" xfId="0" applyNumberFormat="1" applyFont="1" applyAlignment="1">
      <alignment vertical="top"/>
    </xf>
    <xf numFmtId="206" fontId="86" fillId="70" borderId="0" xfId="0" applyNumberFormat="1" applyFont="1" applyFill="1" applyAlignment="1">
      <alignment horizontal="right" vertical="top"/>
    </xf>
    <xf numFmtId="0" fontId="86" fillId="70" borderId="35" xfId="0" applyFont="1" applyFill="1" applyBorder="1" applyAlignment="1">
      <alignment horizontal="left" vertical="center"/>
    </xf>
    <xf numFmtId="0" fontId="87" fillId="70" borderId="38" xfId="0" applyFont="1" applyFill="1" applyBorder="1" applyAlignment="1">
      <alignment vertical="top"/>
    </xf>
    <xf numFmtId="0" fontId="87" fillId="0" borderId="44" xfId="0" applyFont="1" applyBorder="1" applyAlignment="1">
      <alignment horizontal="left" vertical="center"/>
    </xf>
    <xf numFmtId="0" fontId="87" fillId="70" borderId="41" xfId="0" applyFont="1" applyFill="1" applyBorder="1" applyAlignment="1">
      <alignment vertical="top"/>
    </xf>
    <xf numFmtId="0" fontId="87" fillId="0" borderId="41" xfId="0" applyFont="1" applyBorder="1" applyAlignment="1">
      <alignment vertical="top"/>
    </xf>
    <xf numFmtId="0" fontId="87" fillId="0" borderId="40" xfId="0" applyFont="1" applyBorder="1" applyAlignment="1">
      <alignment horizontal="left" vertical="top"/>
    </xf>
    <xf numFmtId="0" fontId="87" fillId="0" borderId="41" xfId="0" applyFont="1" applyBorder="1" applyAlignment="1">
      <alignment horizontal="center" vertical="top"/>
    </xf>
    <xf numFmtId="206" fontId="87" fillId="0" borderId="41" xfId="0" applyNumberFormat="1" applyFont="1" applyBorder="1" applyAlignment="1">
      <alignment horizontal="right" vertical="top"/>
    </xf>
    <xf numFmtId="206" fontId="87" fillId="70" borderId="0" xfId="0" applyNumberFormat="1" applyFont="1" applyFill="1" applyAlignment="1">
      <alignment horizontal="right" vertical="center"/>
    </xf>
    <xf numFmtId="0" fontId="87" fillId="70" borderId="0" xfId="0" applyFont="1" applyFill="1" applyAlignment="1">
      <alignment horizontal="left" vertical="center"/>
    </xf>
    <xf numFmtId="0" fontId="86" fillId="0" borderId="0" xfId="0" applyFont="1" applyAlignment="1">
      <alignment vertical="top"/>
    </xf>
    <xf numFmtId="0" fontId="86" fillId="0" borderId="36" xfId="0" applyFont="1" applyBorder="1" applyAlignment="1">
      <alignment horizontal="left" vertical="top"/>
    </xf>
    <xf numFmtId="0" fontId="86" fillId="0" borderId="0" xfId="0" applyFont="1" applyAlignment="1">
      <alignment horizontal="center" vertical="top"/>
    </xf>
    <xf numFmtId="206" fontId="86" fillId="0" borderId="0" xfId="0" applyNumberFormat="1" applyFont="1" applyAlignment="1">
      <alignment horizontal="right" vertical="top"/>
    </xf>
    <xf numFmtId="0" fontId="86" fillId="71" borderId="47" xfId="0" applyFont="1" applyFill="1" applyBorder="1" applyAlignment="1">
      <alignment horizontal="center" vertical="center"/>
    </xf>
    <xf numFmtId="0" fontId="87" fillId="0" borderId="38" xfId="0" applyFont="1" applyBorder="1" applyAlignment="1">
      <alignment vertical="top"/>
    </xf>
    <xf numFmtId="206" fontId="87" fillId="0" borderId="44" xfId="0" applyNumberFormat="1" applyFont="1" applyBorder="1" applyAlignment="1">
      <alignment horizontal="right" vertical="top"/>
    </xf>
    <xf numFmtId="0" fontId="86" fillId="0" borderId="41" xfId="0" applyFont="1" applyBorder="1" applyAlignment="1">
      <alignment vertical="top"/>
    </xf>
    <xf numFmtId="0" fontId="86" fillId="0" borderId="40" xfId="0" applyFont="1" applyBorder="1" applyAlignment="1">
      <alignment horizontal="left" vertical="top"/>
    </xf>
    <xf numFmtId="0" fontId="86" fillId="0" borderId="41" xfId="0" applyFont="1" applyBorder="1" applyAlignment="1">
      <alignment horizontal="center" vertical="top"/>
    </xf>
    <xf numFmtId="206" fontId="86" fillId="0" borderId="41" xfId="0" applyNumberFormat="1" applyFont="1" applyBorder="1" applyAlignment="1">
      <alignment horizontal="right" vertical="top"/>
    </xf>
    <xf numFmtId="171" fontId="69" fillId="0" borderId="48" xfId="0" applyNumberFormat="1" applyFont="1" applyBorder="1"/>
    <xf numFmtId="1" fontId="83" fillId="0" borderId="0" xfId="0" applyNumberFormat="1" applyFont="1" applyAlignment="1">
      <alignment horizontal="center"/>
    </xf>
    <xf numFmtId="0" fontId="0" fillId="68" borderId="50" xfId="0" applyFill="1" applyBorder="1"/>
    <xf numFmtId="0" fontId="61" fillId="64" borderId="49" xfId="0" applyFont="1" applyFill="1" applyBorder="1"/>
    <xf numFmtId="0" fontId="0" fillId="68" borderId="51" xfId="0" applyFill="1" applyBorder="1" applyAlignment="1">
      <alignment horizontal="center"/>
    </xf>
    <xf numFmtId="0" fontId="0" fillId="68" borderId="52" xfId="0" applyFill="1" applyBorder="1" applyAlignment="1">
      <alignment horizontal="center"/>
    </xf>
    <xf numFmtId="0" fontId="0" fillId="68" borderId="52" xfId="0" quotePrefix="1" applyFill="1" applyBorder="1" applyAlignment="1">
      <alignment horizontal="center"/>
    </xf>
    <xf numFmtId="0" fontId="0" fillId="68" borderId="49" xfId="0" applyFill="1" applyBorder="1"/>
    <xf numFmtId="0" fontId="90" fillId="68" borderId="0" xfId="0" applyFont="1" applyFill="1"/>
    <xf numFmtId="0" fontId="61" fillId="0" borderId="0" xfId="0" applyFo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206" fontId="87" fillId="0" borderId="40" xfId="0" applyNumberFormat="1" applyFont="1" applyBorder="1" applyAlignment="1">
      <alignment horizontal="right" vertical="center"/>
    </xf>
    <xf numFmtId="0" fontId="86" fillId="70" borderId="36" xfId="0" applyFont="1" applyFill="1" applyBorder="1" applyAlignment="1">
      <alignment vertical="center"/>
    </xf>
    <xf numFmtId="0" fontId="86" fillId="70" borderId="40" xfId="0" applyFont="1" applyFill="1" applyBorder="1" applyAlignment="1">
      <alignment vertical="center"/>
    </xf>
    <xf numFmtId="0" fontId="87" fillId="0" borderId="12" xfId="0" applyFont="1" applyBorder="1" applyAlignment="1">
      <alignment horizontal="left" vertical="top"/>
    </xf>
    <xf numFmtId="0" fontId="87" fillId="0" borderId="40" xfId="0" applyFont="1" applyBorder="1" applyAlignment="1">
      <alignment vertical="top"/>
    </xf>
    <xf numFmtId="0" fontId="61" fillId="64" borderId="51" xfId="0" applyFont="1" applyFill="1" applyBorder="1"/>
    <xf numFmtId="0" fontId="0" fillId="68" borderId="53" xfId="0" applyFill="1" applyBorder="1"/>
    <xf numFmtId="0" fontId="0" fillId="68" borderId="51" xfId="0" applyFill="1" applyBorder="1"/>
    <xf numFmtId="0" fontId="86" fillId="71" borderId="0" xfId="0" applyFont="1" applyFill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87" fillId="0" borderId="35" xfId="0" applyFont="1" applyBorder="1" applyAlignment="1">
      <alignment horizontal="center" vertical="center"/>
    </xf>
    <xf numFmtId="0" fontId="87" fillId="61" borderId="35" xfId="0" applyFont="1" applyFill="1" applyBorder="1" applyAlignment="1">
      <alignment horizontal="left" vertical="center"/>
    </xf>
    <xf numFmtId="206" fontId="87" fillId="61" borderId="0" xfId="0" applyNumberFormat="1" applyFont="1" applyFill="1" applyAlignment="1">
      <alignment horizontal="right" vertical="top"/>
    </xf>
    <xf numFmtId="206" fontId="87" fillId="61" borderId="35" xfId="0" applyNumberFormat="1" applyFont="1" applyFill="1" applyBorder="1" applyAlignment="1">
      <alignment horizontal="right" vertical="top"/>
    </xf>
    <xf numFmtId="9" fontId="87" fillId="0" borderId="43" xfId="193" applyFont="1" applyBorder="1" applyAlignment="1">
      <alignment vertical="top"/>
    </xf>
    <xf numFmtId="9" fontId="87" fillId="0" borderId="35" xfId="193" applyFont="1" applyBorder="1" applyAlignment="1">
      <alignment vertical="top"/>
    </xf>
    <xf numFmtId="0" fontId="87" fillId="0" borderId="38" xfId="0" applyFont="1" applyBorder="1" applyAlignment="1">
      <alignment horizontal="right" vertical="top"/>
    </xf>
    <xf numFmtId="9" fontId="87" fillId="0" borderId="44" xfId="193" applyFont="1" applyBorder="1" applyAlignment="1">
      <alignment vertical="top"/>
    </xf>
    <xf numFmtId="0" fontId="87" fillId="0" borderId="43" xfId="0" applyFont="1" applyBorder="1" applyAlignment="1">
      <alignment horizontal="center" vertical="center"/>
    </xf>
    <xf numFmtId="0" fontId="87" fillId="0" borderId="0" xfId="0" applyFont="1" applyAlignment="1">
      <alignment horizontal="right" vertical="top"/>
    </xf>
    <xf numFmtId="9" fontId="87" fillId="0" borderId="0" xfId="193" applyFont="1" applyBorder="1" applyAlignment="1">
      <alignment vertical="top"/>
    </xf>
    <xf numFmtId="2" fontId="87" fillId="0" borderId="0" xfId="193" applyNumberFormat="1" applyFont="1" applyBorder="1" applyAlignment="1">
      <alignment vertical="top"/>
    </xf>
    <xf numFmtId="1" fontId="87" fillId="0" borderId="0" xfId="0" applyNumberFormat="1" applyFont="1" applyAlignment="1">
      <alignment horizontal="center" vertical="center"/>
    </xf>
    <xf numFmtId="6" fontId="87" fillId="0" borderId="0" xfId="0" applyNumberFormat="1" applyFont="1" applyAlignment="1">
      <alignment horizontal="center" vertical="top"/>
    </xf>
    <xf numFmtId="0" fontId="87" fillId="71" borderId="0" xfId="0" applyFont="1" applyFill="1" applyAlignment="1">
      <alignment horizontal="center" vertical="center"/>
    </xf>
    <xf numFmtId="0" fontId="87" fillId="71" borderId="35" xfId="0" applyFont="1" applyFill="1" applyBorder="1" applyAlignment="1">
      <alignment horizontal="left" vertical="center"/>
    </xf>
    <xf numFmtId="0" fontId="86" fillId="0" borderId="41" xfId="0" applyFont="1" applyBorder="1" applyAlignment="1">
      <alignment vertical="center"/>
    </xf>
    <xf numFmtId="206" fontId="87" fillId="0" borderId="43" xfId="0" applyNumberFormat="1" applyFont="1" applyBorder="1" applyAlignment="1">
      <alignment horizontal="right" vertical="center"/>
    </xf>
    <xf numFmtId="0" fontId="92" fillId="70" borderId="36" xfId="0" applyFont="1" applyFill="1" applyBorder="1" applyAlignment="1">
      <alignment horizontal="right" vertical="center"/>
    </xf>
    <xf numFmtId="0" fontId="86" fillId="0" borderId="0" xfId="0" applyFont="1" applyAlignment="1">
      <alignment vertical="center"/>
    </xf>
    <xf numFmtId="206" fontId="87" fillId="0" borderId="35" xfId="0" applyNumberFormat="1" applyFont="1" applyBorder="1" applyAlignment="1">
      <alignment horizontal="right" vertical="center"/>
    </xf>
    <xf numFmtId="0" fontId="86" fillId="70" borderId="36" xfId="0" applyFont="1" applyFill="1" applyBorder="1" applyAlignment="1">
      <alignment vertical="top"/>
    </xf>
    <xf numFmtId="0" fontId="93" fillId="70" borderId="36" xfId="0" applyFont="1" applyFill="1" applyBorder="1" applyAlignment="1">
      <alignment horizontal="right" vertical="top"/>
    </xf>
    <xf numFmtId="0" fontId="91" fillId="70" borderId="36" xfId="0" applyFont="1" applyFill="1" applyBorder="1" applyAlignment="1">
      <alignment vertical="top"/>
    </xf>
    <xf numFmtId="0" fontId="92" fillId="70" borderId="36" xfId="0" applyFont="1" applyFill="1" applyBorder="1" applyAlignment="1">
      <alignment horizontal="right" vertical="top"/>
    </xf>
    <xf numFmtId="0" fontId="86" fillId="70" borderId="38" xfId="0" applyFont="1" applyFill="1" applyBorder="1" applyAlignment="1">
      <alignment vertical="top"/>
    </xf>
    <xf numFmtId="0" fontId="86" fillId="73" borderId="0" xfId="0" applyFont="1" applyFill="1" applyAlignment="1">
      <alignment vertical="top"/>
    </xf>
    <xf numFmtId="0" fontId="87" fillId="73" borderId="0" xfId="0" applyFont="1" applyFill="1" applyAlignment="1">
      <alignment vertical="top"/>
    </xf>
    <xf numFmtId="0" fontId="87" fillId="73" borderId="0" xfId="0" applyFont="1" applyFill="1" applyAlignment="1">
      <alignment horizontal="center" vertical="top"/>
    </xf>
    <xf numFmtId="0" fontId="87" fillId="73" borderId="36" xfId="0" applyFont="1" applyFill="1" applyBorder="1" applyAlignment="1">
      <alignment vertical="top"/>
    </xf>
    <xf numFmtId="1" fontId="87" fillId="73" borderId="0" xfId="0" applyNumberFormat="1" applyFont="1" applyFill="1" applyAlignment="1">
      <alignment horizontal="right" vertical="top"/>
    </xf>
    <xf numFmtId="0" fontId="70" fillId="69" borderId="0" xfId="0" applyFont="1" applyFill="1" applyAlignment="1">
      <alignment horizontal="left" vertical="center"/>
    </xf>
    <xf numFmtId="207" fontId="87" fillId="0" borderId="0" xfId="0" applyNumberFormat="1" applyFont="1" applyAlignment="1">
      <alignment horizontal="center" vertical="top"/>
    </xf>
    <xf numFmtId="207" fontId="87" fillId="0" borderId="0" xfId="0" applyNumberFormat="1" applyFont="1" applyAlignment="1">
      <alignment horizontal="center" vertical="center"/>
    </xf>
    <xf numFmtId="0" fontId="87" fillId="61" borderId="0" xfId="0" applyFont="1" applyFill="1" applyAlignment="1">
      <alignment horizontal="left" vertical="top"/>
    </xf>
    <xf numFmtId="0" fontId="87" fillId="0" borderId="41" xfId="0" applyFont="1" applyBorder="1" applyAlignment="1">
      <alignment horizontal="left" vertical="center"/>
    </xf>
    <xf numFmtId="0" fontId="87" fillId="0" borderId="0" xfId="0" applyFont="1" applyAlignment="1">
      <alignment horizontal="left" vertical="top"/>
    </xf>
    <xf numFmtId="0" fontId="86" fillId="70" borderId="38" xfId="0" applyFont="1" applyFill="1" applyBorder="1" applyAlignment="1">
      <alignment vertical="center"/>
    </xf>
    <xf numFmtId="0" fontId="87" fillId="71" borderId="38" xfId="0" applyFont="1" applyFill="1" applyBorder="1" applyAlignment="1">
      <alignment horizontal="left" vertical="center"/>
    </xf>
    <xf numFmtId="0" fontId="87" fillId="0" borderId="44" xfId="0" applyFont="1" applyBorder="1" applyAlignment="1">
      <alignment horizontal="center" vertical="center"/>
    </xf>
    <xf numFmtId="206" fontId="87" fillId="61" borderId="43" xfId="0" applyNumberFormat="1" applyFont="1" applyFill="1" applyBorder="1" applyAlignment="1">
      <alignment horizontal="right" vertical="top"/>
    </xf>
    <xf numFmtId="0" fontId="87" fillId="61" borderId="43" xfId="0" applyFont="1" applyFill="1" applyBorder="1" applyAlignment="1">
      <alignment horizontal="left" vertical="center"/>
    </xf>
    <xf numFmtId="1" fontId="87" fillId="73" borderId="35" xfId="0" applyNumberFormat="1" applyFont="1" applyFill="1" applyBorder="1" applyAlignment="1">
      <alignment horizontal="right" vertical="top"/>
    </xf>
    <xf numFmtId="0" fontId="86" fillId="23" borderId="0" xfId="0" applyFont="1" applyFill="1" applyAlignment="1">
      <alignment vertical="center"/>
    </xf>
    <xf numFmtId="0" fontId="87" fillId="23" borderId="0" xfId="0" applyFont="1" applyFill="1" applyAlignment="1">
      <alignment vertical="center"/>
    </xf>
    <xf numFmtId="0" fontId="87" fillId="23" borderId="36" xfId="0" applyFont="1" applyFill="1" applyBorder="1" applyAlignment="1">
      <alignment horizontal="left" vertical="center"/>
    </xf>
    <xf numFmtId="207" fontId="87" fillId="23" borderId="0" xfId="0" applyNumberFormat="1" applyFont="1" applyFill="1" applyAlignment="1">
      <alignment horizontal="center" vertical="center"/>
    </xf>
    <xf numFmtId="0" fontId="87" fillId="23" borderId="35" xfId="0" applyFont="1" applyFill="1" applyBorder="1" applyAlignment="1">
      <alignment horizontal="center" vertical="center"/>
    </xf>
    <xf numFmtId="0" fontId="87" fillId="23" borderId="0" xfId="0" applyFont="1" applyFill="1" applyAlignment="1">
      <alignment horizontal="left" vertical="center"/>
    </xf>
    <xf numFmtId="0" fontId="94" fillId="0" borderId="0" xfId="0" applyFont="1" applyAlignment="1">
      <alignment horizontal="center" vertical="center"/>
    </xf>
    <xf numFmtId="0" fontId="94" fillId="23" borderId="0" xfId="0" applyFont="1" applyFill="1" applyAlignment="1">
      <alignment horizontal="center" vertical="center"/>
    </xf>
    <xf numFmtId="0" fontId="94" fillId="71" borderId="0" xfId="0" applyFont="1" applyFill="1" applyAlignment="1">
      <alignment horizontal="center" vertical="center"/>
    </xf>
    <xf numFmtId="0" fontId="94" fillId="0" borderId="0" xfId="0" applyFont="1" applyAlignment="1">
      <alignment horizontal="left" vertical="top"/>
    </xf>
    <xf numFmtId="206" fontId="94" fillId="0" borderId="0" xfId="0" applyNumberFormat="1" applyFont="1" applyAlignment="1">
      <alignment horizontal="right" vertical="top"/>
    </xf>
    <xf numFmtId="167" fontId="79" fillId="24" borderId="0" xfId="13" applyNumberFormat="1" applyFont="1" applyBorder="1">
      <alignment horizontal="right" vertical="center"/>
    </xf>
    <xf numFmtId="0" fontId="94" fillId="0" borderId="0" xfId="0" applyFont="1" applyAlignment="1">
      <alignment horizontal="left" vertical="center"/>
    </xf>
    <xf numFmtId="0" fontId="94" fillId="0" borderId="12" xfId="0" applyFont="1" applyBorder="1" applyAlignment="1">
      <alignment horizontal="center" vertical="center"/>
    </xf>
    <xf numFmtId="0" fontId="94" fillId="0" borderId="0" xfId="0" applyFont="1" applyAlignment="1">
      <alignment horizontal="center" vertical="top"/>
    </xf>
    <xf numFmtId="0" fontId="94" fillId="0" borderId="0" xfId="0" applyFont="1" applyAlignment="1">
      <alignment vertical="top"/>
    </xf>
    <xf numFmtId="206" fontId="94" fillId="0" borderId="0" xfId="0" applyNumberFormat="1" applyFont="1" applyAlignment="1">
      <alignment horizontal="right" vertical="center"/>
    </xf>
    <xf numFmtId="0" fontId="81" fillId="68" borderId="55" xfId="0" applyFont="1" applyFill="1" applyBorder="1"/>
    <xf numFmtId="0" fontId="81" fillId="68" borderId="46" xfId="0" applyFont="1" applyFill="1" applyBorder="1"/>
    <xf numFmtId="0" fontId="60" fillId="0" borderId="46" xfId="0" applyFont="1" applyBorder="1"/>
    <xf numFmtId="167" fontId="74" fillId="61" borderId="49" xfId="13" applyNumberFormat="1" applyFont="1" applyFill="1" applyBorder="1">
      <alignment horizontal="right" vertical="center"/>
    </xf>
    <xf numFmtId="167" fontId="79" fillId="24" borderId="49" xfId="13" applyNumberFormat="1" applyFont="1" applyBorder="1">
      <alignment horizontal="right" vertical="center"/>
    </xf>
    <xf numFmtId="167" fontId="74" fillId="61" borderId="52" xfId="13" applyNumberFormat="1" applyFont="1" applyFill="1" applyBorder="1">
      <alignment horizontal="right" vertical="center"/>
    </xf>
    <xf numFmtId="167" fontId="79" fillId="24" borderId="52" xfId="13" applyNumberFormat="1" applyFont="1" applyBorder="1">
      <alignment horizontal="right" vertical="center"/>
    </xf>
    <xf numFmtId="167" fontId="79" fillId="0" borderId="56" xfId="13" applyNumberFormat="1" applyFont="1" applyFill="1" applyBorder="1" applyAlignment="1">
      <alignment horizontal="center" vertical="center"/>
    </xf>
    <xf numFmtId="1" fontId="79" fillId="0" borderId="56" xfId="13" applyNumberFormat="1" applyFont="1" applyFill="1" applyBorder="1" applyAlignment="1">
      <alignment horizontal="center" vertical="center"/>
    </xf>
    <xf numFmtId="1" fontId="62" fillId="0" borderId="56" xfId="13" applyNumberFormat="1" applyFont="1" applyFill="1" applyBorder="1" applyAlignment="1">
      <alignment horizontal="center" vertical="center"/>
    </xf>
    <xf numFmtId="9" fontId="79" fillId="0" borderId="56" xfId="193" applyFont="1" applyFill="1" applyBorder="1" applyAlignment="1">
      <alignment horizontal="center" vertical="center"/>
    </xf>
    <xf numFmtId="207" fontId="79" fillId="0" borderId="56" xfId="13" applyNumberFormat="1" applyFont="1" applyFill="1" applyBorder="1" applyAlignment="1">
      <alignment horizontal="center" vertical="center"/>
    </xf>
    <xf numFmtId="207" fontId="79" fillId="0" borderId="57" xfId="13" applyNumberFormat="1" applyFont="1" applyFill="1" applyBorder="1" applyAlignment="1">
      <alignment horizontal="center" vertical="center"/>
    </xf>
    <xf numFmtId="207" fontId="79" fillId="0" borderId="54" xfId="13" applyNumberFormat="1" applyFont="1" applyFill="1" applyBorder="1" applyAlignment="1">
      <alignment horizontal="center" vertical="center"/>
    </xf>
    <xf numFmtId="0" fontId="70" fillId="69" borderId="63" xfId="0" applyFont="1" applyFill="1" applyBorder="1" applyAlignment="1">
      <alignment horizontal="left" vertical="center"/>
    </xf>
    <xf numFmtId="0" fontId="0" fillId="0" borderId="64" xfId="0" applyBorder="1"/>
    <xf numFmtId="167" fontId="62" fillId="0" borderId="56" xfId="13" applyNumberFormat="1" applyFont="1" applyFill="1" applyBorder="1" applyAlignment="1">
      <alignment horizontal="center" vertical="center"/>
    </xf>
    <xf numFmtId="167" fontId="79" fillId="23" borderId="67" xfId="13" applyNumberFormat="1" applyFont="1" applyFill="1" applyBorder="1" applyAlignment="1">
      <alignment horizontal="center" vertical="center"/>
    </xf>
    <xf numFmtId="167" fontId="77" fillId="23" borderId="62" xfId="13" applyNumberFormat="1" applyFont="1" applyFill="1" applyBorder="1" applyAlignment="1">
      <alignment horizontal="center" vertical="center"/>
    </xf>
    <xf numFmtId="207" fontId="79" fillId="0" borderId="0" xfId="13" applyNumberFormat="1" applyFont="1" applyFill="1" applyBorder="1">
      <alignment horizontal="right" vertical="center"/>
    </xf>
    <xf numFmtId="207" fontId="79" fillId="0" borderId="52" xfId="13" applyNumberFormat="1" applyFont="1" applyFill="1" applyBorder="1">
      <alignment horizontal="right" vertical="center"/>
    </xf>
    <xf numFmtId="207" fontId="79" fillId="0" borderId="49" xfId="13" applyNumberFormat="1" applyFont="1" applyFill="1" applyBorder="1">
      <alignment horizontal="right" vertical="center"/>
    </xf>
    <xf numFmtId="207" fontId="0" fillId="0" borderId="0" xfId="0" applyNumberFormat="1"/>
    <xf numFmtId="207" fontId="79" fillId="0" borderId="59" xfId="13" applyNumberFormat="1" applyFont="1" applyFill="1" applyBorder="1">
      <alignment horizontal="right" vertical="center"/>
    </xf>
    <xf numFmtId="207" fontId="79" fillId="0" borderId="65" xfId="13" applyNumberFormat="1" applyFont="1" applyFill="1" applyBorder="1">
      <alignment horizontal="right" vertical="center"/>
    </xf>
    <xf numFmtId="207" fontId="79" fillId="0" borderId="55" xfId="13" applyNumberFormat="1" applyFont="1" applyFill="1" applyBorder="1" applyAlignment="1">
      <alignment horizontal="center" vertical="center"/>
    </xf>
    <xf numFmtId="0" fontId="79" fillId="0" borderId="56" xfId="13" applyNumberFormat="1" applyFont="1" applyFill="1" applyBorder="1" applyAlignment="1">
      <alignment horizontal="center" vertical="center"/>
    </xf>
    <xf numFmtId="0" fontId="79" fillId="0" borderId="56" xfId="193" applyNumberFormat="1" applyFont="1" applyFill="1" applyBorder="1" applyAlignment="1">
      <alignment horizontal="center" vertical="center"/>
    </xf>
    <xf numFmtId="207" fontId="63" fillId="74" borderId="69" xfId="13" applyNumberFormat="1" applyFont="1" applyFill="1" applyBorder="1">
      <alignment horizontal="right" vertical="center"/>
    </xf>
    <xf numFmtId="207" fontId="63" fillId="74" borderId="61" xfId="13" applyNumberFormat="1" applyFont="1" applyFill="1" applyBorder="1">
      <alignment horizontal="right" vertical="center"/>
    </xf>
    <xf numFmtId="207" fontId="63" fillId="74" borderId="62" xfId="13" applyNumberFormat="1" applyFont="1" applyFill="1" applyBorder="1">
      <alignment horizontal="right" vertical="center"/>
    </xf>
    <xf numFmtId="207" fontId="63" fillId="74" borderId="55" xfId="13" applyNumberFormat="1" applyFont="1" applyFill="1" applyBorder="1">
      <alignment horizontal="right" vertical="center"/>
    </xf>
    <xf numFmtId="207" fontId="62" fillId="74" borderId="52" xfId="13" applyNumberFormat="1" applyFont="1" applyFill="1" applyBorder="1">
      <alignment horizontal="right" vertical="center"/>
    </xf>
    <xf numFmtId="207" fontId="62" fillId="74" borderId="49" xfId="13" applyNumberFormat="1" applyFont="1" applyFill="1" applyBorder="1">
      <alignment horizontal="right" vertical="center"/>
    </xf>
    <xf numFmtId="207" fontId="79" fillId="24" borderId="52" xfId="13" applyNumberFormat="1" applyFont="1" applyBorder="1">
      <alignment horizontal="right" vertical="center"/>
    </xf>
    <xf numFmtId="207" fontId="79" fillId="24" borderId="49" xfId="13" applyNumberFormat="1" applyFont="1" applyBorder="1">
      <alignment horizontal="right" vertical="center"/>
    </xf>
    <xf numFmtId="207" fontId="63" fillId="74" borderId="60" xfId="13" applyNumberFormat="1" applyFont="1" applyFill="1" applyBorder="1">
      <alignment horizontal="right" vertical="center"/>
    </xf>
    <xf numFmtId="207" fontId="79" fillId="24" borderId="59" xfId="13" applyNumberFormat="1" applyFont="1" applyBorder="1">
      <alignment horizontal="right" vertical="center"/>
    </xf>
    <xf numFmtId="167" fontId="79" fillId="24" borderId="58" xfId="13" applyNumberFormat="1" applyFont="1" applyBorder="1">
      <alignment horizontal="right" vertical="center"/>
    </xf>
    <xf numFmtId="167" fontId="79" fillId="24" borderId="59" xfId="13" applyNumberFormat="1" applyFont="1" applyBorder="1">
      <alignment horizontal="right" vertical="center"/>
    </xf>
    <xf numFmtId="207" fontId="62" fillId="74" borderId="68" xfId="13" applyNumberFormat="1" applyFont="1" applyFill="1" applyBorder="1">
      <alignment horizontal="right" vertical="center"/>
    </xf>
    <xf numFmtId="207" fontId="62" fillId="74" borderId="66" xfId="13" applyNumberFormat="1" applyFont="1" applyFill="1" applyBorder="1">
      <alignment horizontal="right" vertical="center"/>
    </xf>
    <xf numFmtId="3" fontId="62" fillId="74" borderId="52" xfId="13" applyNumberFormat="1" applyFont="1" applyFill="1" applyBorder="1">
      <alignment horizontal="right" vertical="center"/>
    </xf>
    <xf numFmtId="3" fontId="62" fillId="74" borderId="49" xfId="13" applyNumberFormat="1" applyFont="1" applyFill="1" applyBorder="1">
      <alignment horizontal="right" vertical="center"/>
    </xf>
    <xf numFmtId="207" fontId="79" fillId="24" borderId="58" xfId="13" applyNumberFormat="1" applyFont="1" applyBorder="1">
      <alignment horizontal="right" vertical="center"/>
    </xf>
    <xf numFmtId="167" fontId="74" fillId="24" borderId="0" xfId="13" applyNumberFormat="1" applyFont="1" applyBorder="1">
      <alignment horizontal="right" vertical="center"/>
    </xf>
    <xf numFmtId="9" fontId="65" fillId="0" borderId="57" xfId="193" applyFont="1" applyFill="1" applyBorder="1" applyAlignment="1">
      <alignment horizontal="center" vertical="center"/>
    </xf>
    <xf numFmtId="0" fontId="0" fillId="0" borderId="54" xfId="0" applyBorder="1"/>
    <xf numFmtId="0" fontId="0" fillId="68" borderId="54" xfId="0" applyFill="1" applyBorder="1"/>
    <xf numFmtId="207" fontId="87" fillId="75" borderId="0" xfId="0" applyNumberFormat="1" applyFont="1" applyFill="1" applyAlignment="1">
      <alignment horizontal="center" vertical="center"/>
    </xf>
    <xf numFmtId="1" fontId="87" fillId="75" borderId="0" xfId="0" applyNumberFormat="1" applyFont="1" applyFill="1" applyAlignment="1">
      <alignment horizontal="center" vertical="center"/>
    </xf>
    <xf numFmtId="207" fontId="63" fillId="74" borderId="0" xfId="13" applyNumberFormat="1" applyFont="1" applyFill="1" applyBorder="1">
      <alignment horizontal="right" vertical="center"/>
    </xf>
    <xf numFmtId="0" fontId="90" fillId="68" borderId="0" xfId="0" applyFont="1" applyFill="1" applyAlignment="1">
      <alignment horizontal="right"/>
    </xf>
    <xf numFmtId="206" fontId="70" fillId="69" borderId="35" xfId="0" applyNumberFormat="1" applyFont="1" applyFill="1" applyBorder="1" applyAlignment="1">
      <alignment horizontal="center" vertical="center"/>
    </xf>
    <xf numFmtId="0" fontId="87" fillId="75" borderId="0" xfId="0" applyFont="1" applyFill="1" applyAlignment="1">
      <alignment vertical="center"/>
    </xf>
    <xf numFmtId="0" fontId="87" fillId="75" borderId="0" xfId="0" applyFont="1" applyFill="1" applyAlignment="1">
      <alignment vertical="top"/>
    </xf>
    <xf numFmtId="0" fontId="87" fillId="75" borderId="36" xfId="0" applyFont="1" applyFill="1" applyBorder="1" applyAlignment="1">
      <alignment horizontal="left" vertical="center"/>
    </xf>
    <xf numFmtId="0" fontId="94" fillId="75" borderId="0" xfId="0" applyFont="1" applyFill="1" applyAlignment="1">
      <alignment horizontal="center" vertical="center"/>
    </xf>
    <xf numFmtId="0" fontId="87" fillId="75" borderId="0" xfId="0" applyFont="1" applyFill="1" applyAlignment="1">
      <alignment horizontal="center" vertical="center"/>
    </xf>
    <xf numFmtId="0" fontId="87" fillId="75" borderId="35" xfId="0" applyFont="1" applyFill="1" applyBorder="1" applyAlignment="1">
      <alignment horizontal="center" vertical="center"/>
    </xf>
    <xf numFmtId="0" fontId="86" fillId="75" borderId="36" xfId="0" applyFont="1" applyFill="1" applyBorder="1" applyAlignment="1">
      <alignment vertical="top"/>
    </xf>
    <xf numFmtId="0" fontId="87" fillId="75" borderId="0" xfId="0" applyFont="1" applyFill="1" applyAlignment="1">
      <alignment horizontal="left" vertical="center"/>
    </xf>
    <xf numFmtId="206" fontId="94" fillId="0" borderId="36" xfId="0" applyNumberFormat="1" applyFont="1" applyBorder="1" applyAlignment="1">
      <alignment horizontal="right" vertical="center"/>
    </xf>
    <xf numFmtId="206" fontId="94" fillId="0" borderId="35" xfId="0" applyNumberFormat="1" applyFont="1" applyBorder="1" applyAlignment="1">
      <alignment horizontal="right" vertical="center"/>
    </xf>
    <xf numFmtId="206" fontId="94" fillId="0" borderId="0" xfId="0" applyNumberFormat="1" applyFont="1" applyAlignment="1">
      <alignment horizontal="center" vertical="top"/>
    </xf>
    <xf numFmtId="206" fontId="94" fillId="71" borderId="36" xfId="0" applyNumberFormat="1" applyFont="1" applyFill="1" applyBorder="1" applyAlignment="1">
      <alignment horizontal="right" vertical="center"/>
    </xf>
    <xf numFmtId="206" fontId="94" fillId="71" borderId="35" xfId="0" applyNumberFormat="1" applyFont="1" applyFill="1" applyBorder="1" applyAlignment="1">
      <alignment horizontal="right" vertical="center"/>
    </xf>
    <xf numFmtId="206" fontId="94" fillId="0" borderId="36" xfId="0" applyNumberFormat="1" applyFont="1" applyBorder="1" applyAlignment="1">
      <alignment horizontal="right" vertical="top"/>
    </xf>
    <xf numFmtId="206" fontId="94" fillId="0" borderId="35" xfId="0" applyNumberFormat="1" applyFont="1" applyBorder="1" applyAlignment="1">
      <alignment horizontal="right" vertical="top"/>
    </xf>
    <xf numFmtId="3" fontId="0" fillId="0" borderId="0" xfId="0" applyNumberFormat="1"/>
    <xf numFmtId="0" fontId="96" fillId="0" borderId="0" xfId="0" applyFont="1"/>
    <xf numFmtId="0" fontId="97" fillId="0" borderId="0" xfId="0" applyFont="1" applyAlignment="1">
      <alignment horizontal="center" vertical="center"/>
    </xf>
    <xf numFmtId="0" fontId="62" fillId="74" borderId="58" xfId="13" applyNumberFormat="1" applyFont="1" applyFill="1" applyBorder="1">
      <alignment horizontal="right" vertical="center"/>
    </xf>
    <xf numFmtId="0" fontId="62" fillId="74" borderId="54" xfId="13" applyNumberFormat="1" applyFont="1" applyFill="1" applyBorder="1">
      <alignment horizontal="right" vertical="center"/>
    </xf>
    <xf numFmtId="167" fontId="79" fillId="0" borderId="57" xfId="13" applyNumberFormat="1" applyFont="1" applyFill="1" applyBorder="1" applyAlignment="1">
      <alignment horizontal="center" vertical="center"/>
    </xf>
    <xf numFmtId="167" fontId="79" fillId="0" borderId="54" xfId="13" applyNumberFormat="1" applyFont="1" applyFill="1" applyBorder="1" applyAlignment="1">
      <alignment horizontal="center" vertical="center"/>
    </xf>
    <xf numFmtId="0" fontId="94" fillId="74" borderId="54" xfId="0" applyFont="1" applyFill="1" applyBorder="1" applyAlignment="1">
      <alignment horizontal="center" vertical="center"/>
    </xf>
    <xf numFmtId="0" fontId="98" fillId="74" borderId="54" xfId="0" applyFont="1" applyFill="1" applyBorder="1" applyAlignment="1">
      <alignment horizontal="center" vertical="center"/>
    </xf>
    <xf numFmtId="206" fontId="87" fillId="0" borderId="0" xfId="0" applyNumberFormat="1" applyFont="1" applyAlignment="1">
      <alignment horizontal="center" vertical="center"/>
    </xf>
    <xf numFmtId="0" fontId="61" fillId="0" borderId="0" xfId="0" applyFont="1" applyAlignment="1">
      <alignment horizontal="center"/>
    </xf>
    <xf numFmtId="207" fontId="0" fillId="0" borderId="0" xfId="0" applyNumberFormat="1" applyAlignment="1">
      <alignment horizontal="center"/>
    </xf>
    <xf numFmtId="207" fontId="96" fillId="0" borderId="0" xfId="0" applyNumberFormat="1" applyFont="1" applyAlignment="1">
      <alignment horizontal="center"/>
    </xf>
    <xf numFmtId="0" fontId="70" fillId="69" borderId="35" xfId="0" applyFont="1" applyFill="1" applyBorder="1" applyAlignment="1">
      <alignment horizontal="left" vertical="center"/>
    </xf>
    <xf numFmtId="206" fontId="86" fillId="70" borderId="41" xfId="0" applyNumberFormat="1" applyFont="1" applyFill="1" applyBorder="1" applyAlignment="1">
      <alignment horizontal="center" vertical="center" wrapText="1"/>
    </xf>
    <xf numFmtId="206" fontId="86" fillId="70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quotePrefix="1"/>
    <xf numFmtId="0" fontId="0" fillId="0" borderId="0" xfId="0" applyAlignment="1">
      <alignment vertical="center"/>
    </xf>
    <xf numFmtId="0" fontId="0" fillId="24" borderId="0" xfId="0" applyFill="1"/>
    <xf numFmtId="0" fontId="52" fillId="68" borderId="0" xfId="0" applyFont="1" applyFill="1" applyAlignment="1">
      <alignment vertical="center" wrapText="1"/>
    </xf>
    <xf numFmtId="3" fontId="62" fillId="0" borderId="56" xfId="13" applyNumberFormat="1" applyFont="1" applyFill="1" applyBorder="1" applyAlignment="1">
      <alignment horizontal="center" vertical="center"/>
    </xf>
    <xf numFmtId="0" fontId="90" fillId="68" borderId="0" xfId="0" applyFont="1" applyFill="1" applyAlignment="1">
      <alignment horizontal="right" vertical="center" wrapText="1"/>
    </xf>
    <xf numFmtId="3" fontId="95" fillId="0" borderId="56" xfId="13" applyNumberFormat="1" applyFont="1" applyFill="1" applyBorder="1" applyAlignment="1">
      <alignment horizontal="center" vertical="center"/>
    </xf>
    <xf numFmtId="9" fontId="95" fillId="0" borderId="56" xfId="193" applyFont="1" applyFill="1" applyBorder="1" applyAlignment="1">
      <alignment horizontal="center" vertical="center"/>
    </xf>
    <xf numFmtId="0" fontId="52" fillId="68" borderId="0" xfId="0" applyFont="1" applyFill="1" applyAlignment="1">
      <alignment vertical="center"/>
    </xf>
    <xf numFmtId="0" fontId="90" fillId="68" borderId="0" xfId="0" applyFont="1" applyFill="1" applyAlignment="1">
      <alignment vertical="center"/>
    </xf>
    <xf numFmtId="0" fontId="52" fillId="24" borderId="0" xfId="0" applyFont="1" applyFill="1" applyAlignment="1">
      <alignment vertical="center" wrapText="1"/>
    </xf>
    <xf numFmtId="0" fontId="90" fillId="24" borderId="0" xfId="0" applyFont="1" applyFill="1" applyAlignment="1">
      <alignment vertical="center"/>
    </xf>
    <xf numFmtId="0" fontId="0" fillId="24" borderId="0" xfId="0" applyFill="1" applyAlignment="1">
      <alignment vertical="center"/>
    </xf>
    <xf numFmtId="3" fontId="62" fillId="24" borderId="56" xfId="13" applyNumberFormat="1" applyFont="1" applyBorder="1" applyAlignment="1">
      <alignment horizontal="center" vertical="center"/>
    </xf>
    <xf numFmtId="0" fontId="52" fillId="68" borderId="0" xfId="0" applyFont="1" applyFill="1" applyAlignment="1">
      <alignment horizontal="left" vertical="center" wrapText="1"/>
    </xf>
    <xf numFmtId="2" fontId="95" fillId="0" borderId="56" xfId="13" applyNumberFormat="1" applyFont="1" applyFill="1" applyBorder="1" applyAlignment="1">
      <alignment horizontal="center" vertical="center"/>
    </xf>
    <xf numFmtId="2" fontId="95" fillId="0" borderId="56" xfId="193" applyNumberFormat="1" applyFont="1" applyFill="1" applyBorder="1" applyAlignment="1">
      <alignment horizontal="center" vertical="center"/>
    </xf>
    <xf numFmtId="0" fontId="95" fillId="0" borderId="56" xfId="13" applyNumberFormat="1" applyFont="1" applyFill="1" applyBorder="1" applyAlignment="1">
      <alignment horizontal="center" vertical="center"/>
    </xf>
    <xf numFmtId="0" fontId="70" fillId="69" borderId="0" xfId="0" applyFont="1" applyFill="1" applyAlignment="1">
      <alignment horizontal="center" vertical="center"/>
    </xf>
    <xf numFmtId="0" fontId="70" fillId="69" borderId="35" xfId="0" applyFont="1" applyFill="1" applyBorder="1" applyAlignment="1">
      <alignment horizontal="center" vertical="center"/>
    </xf>
    <xf numFmtId="3" fontId="52" fillId="0" borderId="56" xfId="13" applyNumberFormat="1" applyFont="1" applyFill="1" applyBorder="1" applyAlignment="1">
      <alignment horizontal="center" vertical="center"/>
    </xf>
    <xf numFmtId="0" fontId="95" fillId="0" borderId="57" xfId="13" applyNumberFormat="1" applyFont="1" applyFill="1" applyBorder="1" applyAlignment="1">
      <alignment horizontal="center" vertical="center"/>
    </xf>
    <xf numFmtId="0" fontId="90" fillId="77" borderId="46" xfId="0" applyFont="1" applyFill="1" applyBorder="1" applyAlignment="1">
      <alignment vertical="center"/>
    </xf>
    <xf numFmtId="0" fontId="0" fillId="24" borderId="46" xfId="0" applyFill="1" applyBorder="1"/>
    <xf numFmtId="0" fontId="95" fillId="0" borderId="70" xfId="13" applyNumberFormat="1" applyFont="1" applyFill="1" applyBorder="1" applyAlignment="1">
      <alignment horizontal="center" vertical="center"/>
    </xf>
    <xf numFmtId="0" fontId="87" fillId="24" borderId="46" xfId="0" applyFont="1" applyFill="1" applyBorder="1" applyAlignment="1">
      <alignment horizontal="center"/>
    </xf>
    <xf numFmtId="0" fontId="81" fillId="77" borderId="55" xfId="0" applyFont="1" applyFill="1" applyBorder="1"/>
    <xf numFmtId="207" fontId="86" fillId="24" borderId="70" xfId="0" applyNumberFormat="1" applyFont="1" applyFill="1" applyBorder="1" applyAlignment="1">
      <alignment horizontal="right"/>
    </xf>
    <xf numFmtId="3" fontId="52" fillId="0" borderId="57" xfId="13" applyNumberFormat="1" applyFont="1" applyFill="1" applyBorder="1" applyAlignment="1">
      <alignment horizontal="center" vertical="center"/>
    </xf>
    <xf numFmtId="0" fontId="84" fillId="76" borderId="40" xfId="0" applyFont="1" applyFill="1" applyBorder="1" applyAlignment="1">
      <alignment horizontal="center" vertical="center"/>
    </xf>
    <xf numFmtId="207" fontId="87" fillId="24" borderId="36" xfId="0" applyNumberFormat="1" applyFont="1" applyFill="1" applyBorder="1"/>
    <xf numFmtId="207" fontId="87" fillId="24" borderId="35" xfId="0" applyNumberFormat="1" applyFont="1" applyFill="1" applyBorder="1"/>
    <xf numFmtId="0" fontId="0" fillId="24" borderId="35" xfId="0" applyFill="1" applyBorder="1"/>
    <xf numFmtId="207" fontId="87" fillId="24" borderId="55" xfId="0" applyNumberFormat="1" applyFont="1" applyFill="1" applyBorder="1"/>
    <xf numFmtId="0" fontId="84" fillId="76" borderId="36" xfId="0" applyFont="1" applyFill="1" applyBorder="1" applyAlignment="1">
      <alignment horizontal="center" vertical="center"/>
    </xf>
    <xf numFmtId="0" fontId="84" fillId="76" borderId="35" xfId="0" applyFont="1" applyFill="1" applyBorder="1" applyAlignment="1">
      <alignment horizontal="center" vertical="center" wrapText="1"/>
    </xf>
    <xf numFmtId="0" fontId="84" fillId="76" borderId="41" xfId="0" applyFont="1" applyFill="1" applyBorder="1" applyAlignment="1">
      <alignment horizontal="center" vertical="center" wrapText="1"/>
    </xf>
    <xf numFmtId="0" fontId="94" fillId="24" borderId="0" xfId="0" applyFont="1" applyFill="1" applyAlignment="1">
      <alignment horizontal="center"/>
    </xf>
    <xf numFmtId="0" fontId="84" fillId="76" borderId="0" xfId="0" applyFont="1" applyFill="1" applyAlignment="1">
      <alignment horizontal="center" vertical="center" wrapText="1"/>
    </xf>
    <xf numFmtId="0" fontId="84" fillId="76" borderId="41" xfId="0" applyFont="1" applyFill="1" applyBorder="1" applyAlignment="1">
      <alignment horizontal="center" vertical="center"/>
    </xf>
    <xf numFmtId="0" fontId="87" fillId="67" borderId="0" xfId="0" applyFont="1" applyFill="1"/>
    <xf numFmtId="0" fontId="0" fillId="0" borderId="0" xfId="0" applyAlignment="1">
      <alignment wrapText="1"/>
    </xf>
    <xf numFmtId="0" fontId="78" fillId="61" borderId="0" xfId="0" applyFont="1" applyFill="1" applyAlignment="1">
      <alignment vertical="center" wrapText="1"/>
    </xf>
    <xf numFmtId="0" fontId="78" fillId="74" borderId="0" xfId="0" applyFont="1" applyFill="1" applyAlignment="1">
      <alignment vertical="center" wrapText="1"/>
    </xf>
    <xf numFmtId="0" fontId="96" fillId="74" borderId="0" xfId="0" applyFont="1" applyFill="1" applyAlignment="1">
      <alignment wrapText="1"/>
    </xf>
    <xf numFmtId="0" fontId="100" fillId="74" borderId="0" xfId="321" applyFill="1" applyAlignment="1">
      <alignment vertical="center" wrapText="1"/>
    </xf>
    <xf numFmtId="0" fontId="87" fillId="0" borderId="35" xfId="0" applyFont="1" applyBorder="1" applyAlignment="1">
      <alignment horizontal="left" vertical="center" wrapText="1"/>
    </xf>
    <xf numFmtId="0" fontId="100" fillId="0" borderId="0" xfId="321" applyFill="1" applyAlignment="1">
      <alignment horizontal="center" vertical="center"/>
    </xf>
    <xf numFmtId="207" fontId="94" fillId="24" borderId="36" xfId="0" applyNumberFormat="1" applyFont="1" applyFill="1" applyBorder="1"/>
    <xf numFmtId="0" fontId="87" fillId="24" borderId="0" xfId="0" applyFont="1" applyFill="1" applyAlignment="1">
      <alignment vertical="center"/>
    </xf>
    <xf numFmtId="207" fontId="87" fillId="78" borderId="41" xfId="0" applyNumberFormat="1" applyFont="1" applyFill="1" applyBorder="1"/>
    <xf numFmtId="207" fontId="87" fillId="78" borderId="0" xfId="0" applyNumberFormat="1" applyFont="1" applyFill="1"/>
    <xf numFmtId="207" fontId="87" fillId="78" borderId="12" xfId="0" applyNumberFormat="1" applyFont="1" applyFill="1" applyBorder="1"/>
    <xf numFmtId="207" fontId="87" fillId="80" borderId="55" xfId="0" applyNumberFormat="1" applyFont="1" applyFill="1" applyBorder="1"/>
    <xf numFmtId="0" fontId="84" fillId="79" borderId="54" xfId="0" applyFont="1" applyFill="1" applyBorder="1" applyAlignment="1">
      <alignment horizontal="center" vertical="center"/>
    </xf>
    <xf numFmtId="0" fontId="84" fillId="25" borderId="42" xfId="0" applyFont="1" applyFill="1" applyBorder="1"/>
    <xf numFmtId="0" fontId="84" fillId="25" borderId="37" xfId="0" applyFont="1" applyFill="1" applyBorder="1"/>
    <xf numFmtId="0" fontId="84" fillId="25" borderId="39" xfId="0" applyFont="1" applyFill="1" applyBorder="1"/>
    <xf numFmtId="0" fontId="100" fillId="0" borderId="0" xfId="321"/>
    <xf numFmtId="0" fontId="100" fillId="24" borderId="0" xfId="321" applyFill="1" applyAlignment="1">
      <alignment vertical="center"/>
    </xf>
    <xf numFmtId="0" fontId="84" fillId="25" borderId="42" xfId="0" applyFont="1" applyFill="1" applyBorder="1" applyAlignment="1">
      <alignment horizontal="center" vertical="center"/>
    </xf>
    <xf numFmtId="0" fontId="87" fillId="24" borderId="37" xfId="0" applyFont="1" applyFill="1" applyBorder="1" applyAlignment="1">
      <alignment horizontal="center" vertical="center"/>
    </xf>
    <xf numFmtId="0" fontId="87" fillId="24" borderId="39" xfId="0" applyFont="1" applyFill="1" applyBorder="1" applyAlignment="1">
      <alignment horizontal="center" vertical="center"/>
    </xf>
    <xf numFmtId="4" fontId="52" fillId="0" borderId="56" xfId="13" applyNumberFormat="1" applyFont="1" applyFill="1" applyBorder="1" applyAlignment="1">
      <alignment horizontal="center" vertical="center"/>
    </xf>
    <xf numFmtId="0" fontId="86" fillId="0" borderId="54" xfId="0" applyFont="1" applyBorder="1" applyAlignment="1">
      <alignment horizontal="center" vertical="center" wrapText="1"/>
    </xf>
    <xf numFmtId="207" fontId="101" fillId="78" borderId="55" xfId="0" applyNumberFormat="1" applyFont="1" applyFill="1" applyBorder="1"/>
    <xf numFmtId="207" fontId="87" fillId="78" borderId="55" xfId="0" applyNumberFormat="1" applyFont="1" applyFill="1" applyBorder="1"/>
    <xf numFmtId="9" fontId="87" fillId="78" borderId="42" xfId="193" applyFont="1" applyFill="1" applyBorder="1" applyAlignment="1">
      <alignment vertical="center"/>
    </xf>
    <xf numFmtId="9" fontId="87" fillId="78" borderId="37" xfId="193" applyFont="1" applyFill="1" applyBorder="1" applyAlignment="1">
      <alignment vertical="center"/>
    </xf>
    <xf numFmtId="9" fontId="87" fillId="78" borderId="39" xfId="193" applyFont="1" applyFill="1" applyBorder="1" applyAlignment="1">
      <alignment vertical="center"/>
    </xf>
    <xf numFmtId="9" fontId="87" fillId="80" borderId="54" xfId="193" applyFont="1" applyFill="1" applyBorder="1" applyAlignment="1">
      <alignment vertical="center"/>
    </xf>
    <xf numFmtId="0" fontId="101" fillId="78" borderId="54" xfId="0" applyFont="1" applyFill="1" applyBorder="1" applyAlignment="1">
      <alignment vertical="center"/>
    </xf>
    <xf numFmtId="0" fontId="87" fillId="78" borderId="54" xfId="0" applyFont="1" applyFill="1" applyBorder="1" applyAlignment="1">
      <alignment vertical="center"/>
    </xf>
    <xf numFmtId="0" fontId="86" fillId="0" borderId="74" xfId="0" applyFont="1" applyBorder="1" applyAlignment="1">
      <alignment horizontal="center" vertical="center" wrapText="1"/>
    </xf>
    <xf numFmtId="0" fontId="86" fillId="0" borderId="75" xfId="0" applyFont="1" applyBorder="1" applyAlignment="1">
      <alignment horizontal="center" vertical="center" wrapText="1"/>
    </xf>
    <xf numFmtId="0" fontId="0" fillId="80" borderId="88" xfId="0" applyFill="1" applyBorder="1"/>
    <xf numFmtId="0" fontId="0" fillId="80" borderId="84" xfId="0" applyFill="1" applyBorder="1"/>
    <xf numFmtId="0" fontId="95" fillId="0" borderId="35" xfId="13" applyNumberFormat="1" applyFont="1" applyFill="1" applyBorder="1" applyAlignment="1">
      <alignment horizontal="center" vertical="center"/>
    </xf>
    <xf numFmtId="0" fontId="0" fillId="24" borderId="12" xfId="0" applyFill="1" applyBorder="1"/>
    <xf numFmtId="0" fontId="0" fillId="76" borderId="0" xfId="0" applyFill="1"/>
    <xf numFmtId="207" fontId="87" fillId="24" borderId="37" xfId="0" applyNumberFormat="1" applyFont="1" applyFill="1" applyBorder="1"/>
    <xf numFmtId="207" fontId="86" fillId="24" borderId="54" xfId="0" applyNumberFormat="1" applyFont="1" applyFill="1" applyBorder="1" applyAlignment="1">
      <alignment horizontal="right"/>
    </xf>
    <xf numFmtId="207" fontId="86" fillId="24" borderId="54" xfId="0" applyNumberFormat="1" applyFont="1" applyFill="1" applyBorder="1"/>
    <xf numFmtId="0" fontId="0" fillId="24" borderId="70" xfId="0" applyFill="1" applyBorder="1"/>
    <xf numFmtId="0" fontId="0" fillId="24" borderId="44" xfId="0" applyFill="1" applyBorder="1"/>
    <xf numFmtId="207" fontId="87" fillId="24" borderId="0" xfId="0" applyNumberFormat="1" applyFont="1" applyFill="1"/>
    <xf numFmtId="207" fontId="84" fillId="79" borderId="55" xfId="0" applyNumberFormat="1" applyFont="1" applyFill="1" applyBorder="1" applyAlignment="1">
      <alignment horizontal="center" vertical="center"/>
    </xf>
    <xf numFmtId="207" fontId="84" fillId="76" borderId="42" xfId="0" applyNumberFormat="1" applyFont="1" applyFill="1" applyBorder="1" applyAlignment="1">
      <alignment horizontal="center" vertical="center" wrapText="1"/>
    </xf>
    <xf numFmtId="207" fontId="84" fillId="76" borderId="37" xfId="0" applyNumberFormat="1" applyFont="1" applyFill="1" applyBorder="1" applyAlignment="1">
      <alignment horizontal="center" vertical="center" wrapText="1"/>
    </xf>
    <xf numFmtId="207" fontId="84" fillId="76" borderId="35" xfId="0" applyNumberFormat="1" applyFont="1" applyFill="1" applyBorder="1" applyAlignment="1">
      <alignment horizontal="center" vertical="center" wrapText="1"/>
    </xf>
    <xf numFmtId="207" fontId="84" fillId="76" borderId="43" xfId="0" applyNumberFormat="1" applyFont="1" applyFill="1" applyBorder="1" applyAlignment="1">
      <alignment horizontal="center" vertical="center" wrapText="1"/>
    </xf>
    <xf numFmtId="207" fontId="0" fillId="80" borderId="88" xfId="0" applyNumberFormat="1" applyFill="1" applyBorder="1"/>
    <xf numFmtId="207" fontId="0" fillId="80" borderId="89" xfId="0" applyNumberFormat="1" applyFill="1" applyBorder="1"/>
    <xf numFmtId="207" fontId="61" fillId="80" borderId="87" xfId="0" applyNumberFormat="1" applyFont="1" applyFill="1" applyBorder="1"/>
    <xf numFmtId="207" fontId="87" fillId="0" borderId="78" xfId="0" applyNumberFormat="1" applyFont="1" applyBorder="1"/>
    <xf numFmtId="9" fontId="87" fillId="0" borderId="79" xfId="193" applyFont="1" applyBorder="1"/>
    <xf numFmtId="0" fontId="87" fillId="0" borderId="78" xfId="0" applyFont="1" applyBorder="1"/>
    <xf numFmtId="9" fontId="87" fillId="0" borderId="37" xfId="193" applyFont="1" applyBorder="1"/>
    <xf numFmtId="0" fontId="87" fillId="0" borderId="35" xfId="0" applyFont="1" applyBorder="1"/>
    <xf numFmtId="0" fontId="87" fillId="0" borderId="37" xfId="0" applyFont="1" applyBorder="1"/>
    <xf numFmtId="0" fontId="87" fillId="0" borderId="0" xfId="0" applyFont="1"/>
    <xf numFmtId="207" fontId="87" fillId="0" borderId="82" xfId="0" applyNumberFormat="1" applyFont="1" applyBorder="1"/>
    <xf numFmtId="9" fontId="87" fillId="0" borderId="83" xfId="193" applyFont="1" applyBorder="1"/>
    <xf numFmtId="207" fontId="61" fillId="81" borderId="76" xfId="0" applyNumberFormat="1" applyFont="1" applyFill="1" applyBorder="1"/>
    <xf numFmtId="9" fontId="61" fillId="81" borderId="77" xfId="193" applyFont="1" applyFill="1" applyBorder="1"/>
    <xf numFmtId="0" fontId="61" fillId="81" borderId="76" xfId="0" applyFont="1" applyFill="1" applyBorder="1"/>
    <xf numFmtId="9" fontId="61" fillId="81" borderId="42" xfId="193" applyFont="1" applyFill="1" applyBorder="1"/>
    <xf numFmtId="0" fontId="61" fillId="81" borderId="43" xfId="0" applyFont="1" applyFill="1" applyBorder="1"/>
    <xf numFmtId="0" fontId="61" fillId="81" borderId="42" xfId="0" applyFont="1" applyFill="1" applyBorder="1"/>
    <xf numFmtId="207" fontId="61" fillId="81" borderId="78" xfId="0" applyNumberFormat="1" applyFont="1" applyFill="1" applyBorder="1"/>
    <xf numFmtId="9" fontId="61" fillId="81" borderId="79" xfId="193" applyFont="1" applyFill="1" applyBorder="1"/>
    <xf numFmtId="207" fontId="61" fillId="79" borderId="87" xfId="0" applyNumberFormat="1" applyFont="1" applyFill="1" applyBorder="1"/>
    <xf numFmtId="0" fontId="61" fillId="79" borderId="47" xfId="0" applyFont="1" applyFill="1" applyBorder="1"/>
    <xf numFmtId="9" fontId="61" fillId="79" borderId="47" xfId="0" applyNumberFormat="1" applyFont="1" applyFill="1" applyBorder="1"/>
    <xf numFmtId="9" fontId="61" fillId="79" borderId="89" xfId="193" applyFont="1" applyFill="1" applyBorder="1"/>
    <xf numFmtId="0" fontId="61" fillId="79" borderId="87" xfId="0" applyFont="1" applyFill="1" applyBorder="1"/>
    <xf numFmtId="9" fontId="61" fillId="79" borderId="88" xfId="193" applyFont="1" applyFill="1" applyBorder="1"/>
    <xf numFmtId="0" fontId="61" fillId="79" borderId="91" xfId="0" applyFont="1" applyFill="1" applyBorder="1"/>
    <xf numFmtId="207" fontId="61" fillId="79" borderId="88" xfId="0" applyNumberFormat="1" applyFont="1" applyFill="1" applyBorder="1"/>
    <xf numFmtId="0" fontId="61" fillId="79" borderId="88" xfId="0" applyFont="1" applyFill="1" applyBorder="1"/>
    <xf numFmtId="9" fontId="0" fillId="80" borderId="90" xfId="193" applyFont="1" applyFill="1" applyBorder="1"/>
    <xf numFmtId="207" fontId="87" fillId="0" borderId="35" xfId="0" applyNumberFormat="1" applyFont="1" applyBorder="1"/>
    <xf numFmtId="207" fontId="61" fillId="81" borderId="43" xfId="0" applyNumberFormat="1" applyFont="1" applyFill="1" applyBorder="1"/>
    <xf numFmtId="0" fontId="86" fillId="0" borderId="55" xfId="0" applyFont="1" applyBorder="1" applyAlignment="1">
      <alignment horizontal="center" vertical="center" wrapText="1"/>
    </xf>
    <xf numFmtId="207" fontId="61" fillId="81" borderId="40" xfId="0" applyNumberFormat="1" applyFont="1" applyFill="1" applyBorder="1"/>
    <xf numFmtId="207" fontId="87" fillId="0" borderId="36" xfId="0" applyNumberFormat="1" applyFont="1" applyBorder="1"/>
    <xf numFmtId="207" fontId="0" fillId="80" borderId="90" xfId="0" applyNumberFormat="1" applyFill="1" applyBorder="1"/>
    <xf numFmtId="207" fontId="61" fillId="79" borderId="90" xfId="0" applyNumberFormat="1" applyFont="1" applyFill="1" applyBorder="1"/>
    <xf numFmtId="207" fontId="61" fillId="81" borderId="77" xfId="0" applyNumberFormat="1" applyFont="1" applyFill="1" applyBorder="1"/>
    <xf numFmtId="207" fontId="87" fillId="0" borderId="79" xfId="0" applyNumberFormat="1" applyFont="1" applyBorder="1"/>
    <xf numFmtId="207" fontId="61" fillId="79" borderId="89" xfId="0" applyNumberFormat="1" applyFont="1" applyFill="1" applyBorder="1"/>
    <xf numFmtId="0" fontId="87" fillId="24" borderId="54" xfId="0" applyFont="1" applyFill="1" applyBorder="1"/>
    <xf numFmtId="9" fontId="94" fillId="24" borderId="54" xfId="193" applyFont="1" applyFill="1" applyBorder="1" applyAlignment="1">
      <alignment horizontal="left"/>
    </xf>
    <xf numFmtId="0" fontId="76" fillId="65" borderId="0" xfId="0" applyFont="1" applyFill="1" applyAlignment="1">
      <alignment horizontal="center"/>
    </xf>
    <xf numFmtId="0" fontId="78" fillId="0" borderId="0" xfId="0" applyFont="1" applyAlignment="1">
      <alignment horizontal="center"/>
    </xf>
    <xf numFmtId="0" fontId="63" fillId="0" borderId="0" xfId="0" applyFont="1" applyAlignment="1">
      <alignment horizontal="center"/>
    </xf>
    <xf numFmtId="0" fontId="75" fillId="0" borderId="0" xfId="0" applyFont="1" applyAlignment="1">
      <alignment horizontal="center"/>
    </xf>
    <xf numFmtId="0" fontId="70" fillId="64" borderId="0" xfId="0" applyFont="1" applyFill="1" applyAlignment="1">
      <alignment horizontal="left" vertical="center"/>
    </xf>
    <xf numFmtId="0" fontId="70" fillId="64" borderId="35" xfId="0" applyFont="1" applyFill="1" applyBorder="1" applyAlignment="1">
      <alignment horizontal="left" vertical="center"/>
    </xf>
    <xf numFmtId="0" fontId="70" fillId="80" borderId="87" xfId="0" applyFont="1" applyFill="1" applyBorder="1" applyAlignment="1">
      <alignment horizontal="center" vertical="center"/>
    </xf>
    <xf numFmtId="0" fontId="70" fillId="80" borderId="93" xfId="0" applyFont="1" applyFill="1" applyBorder="1" applyAlignment="1">
      <alignment horizontal="center" vertical="center"/>
    </xf>
    <xf numFmtId="0" fontId="88" fillId="78" borderId="78" xfId="0" applyFont="1" applyFill="1" applyBorder="1" applyAlignment="1">
      <alignment horizontal="left" vertical="center"/>
    </xf>
    <xf numFmtId="0" fontId="88" fillId="78" borderId="86" xfId="0" applyFont="1" applyFill="1" applyBorder="1" applyAlignment="1">
      <alignment horizontal="left" vertical="center"/>
    </xf>
    <xf numFmtId="0" fontId="88" fillId="78" borderId="82" xfId="0" applyFont="1" applyFill="1" applyBorder="1" applyAlignment="1">
      <alignment horizontal="left" vertical="center"/>
    </xf>
    <xf numFmtId="0" fontId="88" fillId="78" borderId="92" xfId="0" applyFont="1" applyFill="1" applyBorder="1" applyAlignment="1">
      <alignment horizontal="left" vertical="center"/>
    </xf>
    <xf numFmtId="0" fontId="61" fillId="80" borderId="76" xfId="0" applyFont="1" applyFill="1" applyBorder="1"/>
    <xf numFmtId="0" fontId="61" fillId="80" borderId="85" xfId="0" applyFont="1" applyFill="1" applyBorder="1"/>
    <xf numFmtId="0" fontId="61" fillId="82" borderId="71" xfId="0" applyFont="1" applyFill="1" applyBorder="1" applyAlignment="1">
      <alignment horizontal="center"/>
    </xf>
    <xf numFmtId="0" fontId="61" fillId="82" borderId="72" xfId="0" applyFont="1" applyFill="1" applyBorder="1" applyAlignment="1">
      <alignment horizontal="center"/>
    </xf>
    <xf numFmtId="0" fontId="61" fillId="82" borderId="73" xfId="0" applyFont="1" applyFill="1" applyBorder="1" applyAlignment="1">
      <alignment horizontal="center"/>
    </xf>
    <xf numFmtId="0" fontId="61" fillId="82" borderId="80" xfId="0" applyFont="1" applyFill="1" applyBorder="1" applyAlignment="1">
      <alignment horizontal="center" vertical="center"/>
    </xf>
    <xf numFmtId="0" fontId="61" fillId="82" borderId="81" xfId="0" applyFont="1" applyFill="1" applyBorder="1" applyAlignment="1">
      <alignment horizontal="center" vertical="center"/>
    </xf>
    <xf numFmtId="0" fontId="61" fillId="80" borderId="80" xfId="0" applyFont="1" applyFill="1" applyBorder="1"/>
    <xf numFmtId="0" fontId="61" fillId="80" borderId="81" xfId="0" applyFont="1" applyFill="1" applyBorder="1"/>
    <xf numFmtId="0" fontId="87" fillId="0" borderId="0" xfId="0" applyFont="1" applyAlignment="1">
      <alignment horizontal="left" vertical="center" wrapText="1"/>
    </xf>
    <xf numFmtId="0" fontId="86" fillId="70" borderId="0" xfId="0" applyFont="1" applyFill="1" applyAlignment="1">
      <alignment horizontal="center" vertical="center"/>
    </xf>
    <xf numFmtId="0" fontId="86" fillId="70" borderId="43" xfId="0" applyFont="1" applyFill="1" applyBorder="1" applyAlignment="1">
      <alignment horizontal="left" vertical="center"/>
    </xf>
    <xf numFmtId="0" fontId="86" fillId="70" borderId="44" xfId="0" applyFont="1" applyFill="1" applyBorder="1" applyAlignment="1">
      <alignment horizontal="left" vertical="center"/>
    </xf>
    <xf numFmtId="206" fontId="86" fillId="70" borderId="43" xfId="0" applyNumberFormat="1" applyFont="1" applyFill="1" applyBorder="1" applyAlignment="1">
      <alignment horizontal="center" vertical="center" wrapText="1"/>
    </xf>
    <xf numFmtId="206" fontId="86" fillId="70" borderId="44" xfId="0" applyNumberFormat="1" applyFont="1" applyFill="1" applyBorder="1" applyAlignment="1">
      <alignment horizontal="center" vertical="center" wrapText="1"/>
    </xf>
    <xf numFmtId="0" fontId="86" fillId="70" borderId="35" xfId="0" applyFont="1" applyFill="1" applyBorder="1" applyAlignment="1">
      <alignment horizontal="center" vertical="center"/>
    </xf>
    <xf numFmtId="0" fontId="86" fillId="70" borderId="44" xfId="0" applyFont="1" applyFill="1" applyBorder="1" applyAlignment="1">
      <alignment horizontal="center" vertical="center"/>
    </xf>
    <xf numFmtId="206" fontId="86" fillId="70" borderId="41" xfId="0" applyNumberFormat="1" applyFont="1" applyFill="1" applyBorder="1" applyAlignment="1">
      <alignment horizontal="center" vertical="center" wrapText="1"/>
    </xf>
    <xf numFmtId="206" fontId="86" fillId="70" borderId="12" xfId="0" applyNumberFormat="1" applyFont="1" applyFill="1" applyBorder="1" applyAlignment="1">
      <alignment horizontal="center" vertical="center"/>
    </xf>
    <xf numFmtId="206" fontId="86" fillId="70" borderId="42" xfId="0" applyNumberFormat="1" applyFont="1" applyFill="1" applyBorder="1" applyAlignment="1">
      <alignment horizontal="center" vertical="center"/>
    </xf>
    <xf numFmtId="206" fontId="86" fillId="70" borderId="39" xfId="0" applyNumberFormat="1" applyFont="1" applyFill="1" applyBorder="1" applyAlignment="1">
      <alignment horizontal="center" vertical="center"/>
    </xf>
    <xf numFmtId="0" fontId="86" fillId="70" borderId="0" xfId="0" applyFont="1" applyFill="1" applyAlignment="1">
      <alignment horizontal="left" vertical="center"/>
    </xf>
    <xf numFmtId="0" fontId="86" fillId="70" borderId="12" xfId="0" applyFont="1" applyFill="1" applyBorder="1" applyAlignment="1">
      <alignment horizontal="left" vertical="center"/>
    </xf>
    <xf numFmtId="206" fontId="86" fillId="70" borderId="40" xfId="0" applyNumberFormat="1" applyFont="1" applyFill="1" applyBorder="1" applyAlignment="1">
      <alignment horizontal="center" vertical="center" wrapText="1"/>
    </xf>
    <xf numFmtId="206" fontId="86" fillId="70" borderId="38" xfId="0" applyNumberFormat="1" applyFont="1" applyFill="1" applyBorder="1" applyAlignment="1">
      <alignment horizontal="center" vertical="center"/>
    </xf>
    <xf numFmtId="0" fontId="86" fillId="70" borderId="36" xfId="0" applyFont="1" applyFill="1" applyBorder="1" applyAlignment="1">
      <alignment horizontal="center" vertical="center"/>
    </xf>
    <xf numFmtId="0" fontId="78" fillId="69" borderId="0" xfId="0" applyFont="1" applyFill="1" applyAlignment="1">
      <alignment horizontal="center" wrapText="1"/>
    </xf>
    <xf numFmtId="0" fontId="70" fillId="64" borderId="0" xfId="0" applyFont="1" applyFill="1" applyAlignment="1">
      <alignment horizontal="left"/>
    </xf>
    <xf numFmtId="0" fontId="70" fillId="64" borderId="35" xfId="0" applyFont="1" applyFill="1" applyBorder="1" applyAlignment="1">
      <alignment horizontal="left"/>
    </xf>
    <xf numFmtId="0" fontId="69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207" fontId="96" fillId="0" borderId="0" xfId="0" applyNumberFormat="1" applyFont="1" applyAlignment="1">
      <alignment horizontal="center"/>
    </xf>
    <xf numFmtId="0" fontId="69" fillId="0" borderId="0" xfId="0" applyFont="1" applyAlignment="1">
      <alignment horizontal="center" vertical="center"/>
    </xf>
    <xf numFmtId="0" fontId="70" fillId="69" borderId="0" xfId="0" applyFont="1" applyFill="1" applyAlignment="1">
      <alignment horizontal="left" vertical="center"/>
    </xf>
    <xf numFmtId="0" fontId="70" fillId="69" borderId="35" xfId="0" applyFont="1" applyFill="1" applyBorder="1" applyAlignment="1">
      <alignment horizontal="left" vertical="center"/>
    </xf>
    <xf numFmtId="0" fontId="61" fillId="64" borderId="51" xfId="0" applyFont="1" applyFill="1" applyBorder="1" applyAlignment="1">
      <alignment horizontal="center"/>
    </xf>
    <xf numFmtId="0" fontId="61" fillId="64" borderId="52" xfId="0" applyFont="1" applyFill="1" applyBorder="1" applyAlignment="1">
      <alignment horizontal="center"/>
    </xf>
    <xf numFmtId="0" fontId="88" fillId="61" borderId="0" xfId="0" applyFont="1" applyFill="1" applyAlignment="1">
      <alignment horizontal="left" vertical="center"/>
    </xf>
    <xf numFmtId="0" fontId="88" fillId="61" borderId="35" xfId="0" applyFont="1" applyFill="1" applyBorder="1" applyAlignment="1">
      <alignment horizontal="left" vertical="center"/>
    </xf>
    <xf numFmtId="207" fontId="99" fillId="0" borderId="51" xfId="0" applyNumberFormat="1" applyFont="1" applyBorder="1" applyAlignment="1">
      <alignment horizontal="center"/>
    </xf>
    <xf numFmtId="207" fontId="99" fillId="0" borderId="52" xfId="0" applyNumberFormat="1" applyFont="1" applyBorder="1" applyAlignment="1">
      <alignment horizontal="center"/>
    </xf>
    <xf numFmtId="0" fontId="61" fillId="64" borderId="54" xfId="0" applyFont="1" applyFill="1" applyBorder="1" applyAlignment="1">
      <alignment horizontal="center"/>
    </xf>
    <xf numFmtId="207" fontId="0" fillId="0" borderId="0" xfId="0" applyNumberFormat="1" applyAlignment="1">
      <alignment horizontal="center"/>
    </xf>
    <xf numFmtId="0" fontId="90" fillId="68" borderId="0" xfId="0" applyFont="1" applyFill="1" applyAlignment="1">
      <alignment horizontal="left" vertical="center" wrapText="1"/>
    </xf>
    <xf numFmtId="0" fontId="87" fillId="73" borderId="36" xfId="0" applyFont="1" applyFill="1" applyBorder="1" applyAlignment="1">
      <alignment horizontal="center" vertical="top"/>
    </xf>
    <xf numFmtId="0" fontId="87" fillId="73" borderId="0" xfId="0" applyFont="1" applyFill="1" applyAlignment="1">
      <alignment horizontal="center" vertical="top"/>
    </xf>
    <xf numFmtId="0" fontId="87" fillId="73" borderId="35" xfId="0" applyFont="1" applyFill="1" applyBorder="1" applyAlignment="1">
      <alignment horizontal="center" vertical="top"/>
    </xf>
    <xf numFmtId="206" fontId="87" fillId="73" borderId="36" xfId="0" applyNumberFormat="1" applyFont="1" applyFill="1" applyBorder="1" applyAlignment="1">
      <alignment horizontal="center" vertical="top"/>
    </xf>
    <xf numFmtId="206" fontId="87" fillId="73" borderId="0" xfId="0" applyNumberFormat="1" applyFont="1" applyFill="1" applyAlignment="1">
      <alignment horizontal="center" vertical="top"/>
    </xf>
    <xf numFmtId="206" fontId="87" fillId="73" borderId="35" xfId="0" applyNumberFormat="1" applyFont="1" applyFill="1" applyBorder="1" applyAlignment="1">
      <alignment horizontal="center" vertical="top"/>
    </xf>
    <xf numFmtId="0" fontId="87" fillId="0" borderId="46" xfId="0" applyFont="1" applyBorder="1" applyAlignment="1">
      <alignment horizontal="center" vertical="center" wrapText="1"/>
    </xf>
    <xf numFmtId="0" fontId="86" fillId="72" borderId="35" xfId="0" applyFont="1" applyFill="1" applyBorder="1" applyAlignment="1">
      <alignment horizontal="left" vertical="center" wrapText="1"/>
    </xf>
    <xf numFmtId="0" fontId="87" fillId="0" borderId="46" xfId="0" applyFont="1" applyBorder="1" applyAlignment="1">
      <alignment horizontal="center" vertical="center"/>
    </xf>
    <xf numFmtId="0" fontId="87" fillId="0" borderId="0" xfId="0" applyFont="1" applyAlignment="1">
      <alignment horizontal="center" vertical="center" wrapText="1"/>
    </xf>
    <xf numFmtId="0" fontId="86" fillId="70" borderId="40" xfId="0" applyFont="1" applyFill="1" applyBorder="1" applyAlignment="1">
      <alignment horizontal="center" vertical="top"/>
    </xf>
    <xf numFmtId="0" fontId="86" fillId="70" borderId="41" xfId="0" applyFont="1" applyFill="1" applyBorder="1" applyAlignment="1">
      <alignment horizontal="center" vertical="top"/>
    </xf>
    <xf numFmtId="206" fontId="86" fillId="70" borderId="41" xfId="0" applyNumberFormat="1" applyFont="1" applyFill="1" applyBorder="1" applyAlignment="1">
      <alignment horizontal="right" vertical="center" wrapText="1"/>
    </xf>
    <xf numFmtId="206" fontId="86" fillId="70" borderId="12" xfId="0" applyNumberFormat="1" applyFont="1" applyFill="1" applyBorder="1" applyAlignment="1">
      <alignment horizontal="right" vertical="center"/>
    </xf>
    <xf numFmtId="206" fontId="86" fillId="70" borderId="41" xfId="0" applyNumberFormat="1" applyFont="1" applyFill="1" applyBorder="1" applyAlignment="1">
      <alignment horizontal="right" vertical="center"/>
    </xf>
    <xf numFmtId="0" fontId="86" fillId="70" borderId="40" xfId="0" applyFont="1" applyFill="1" applyBorder="1" applyAlignment="1">
      <alignment horizontal="center" vertical="center"/>
    </xf>
    <xf numFmtId="0" fontId="86" fillId="70" borderId="41" xfId="0" applyFont="1" applyFill="1" applyBorder="1" applyAlignment="1">
      <alignment horizontal="center" vertical="center"/>
    </xf>
    <xf numFmtId="0" fontId="86" fillId="70" borderId="43" xfId="0" applyFont="1" applyFill="1" applyBorder="1" applyAlignment="1">
      <alignment horizontal="center" vertical="center"/>
    </xf>
    <xf numFmtId="0" fontId="86" fillId="70" borderId="38" xfId="0" applyFont="1" applyFill="1" applyBorder="1" applyAlignment="1">
      <alignment horizontal="center" vertical="center"/>
    </xf>
    <xf numFmtId="0" fontId="86" fillId="70" borderId="12" xfId="0" applyFont="1" applyFill="1" applyBorder="1" applyAlignment="1">
      <alignment horizontal="center" vertical="center"/>
    </xf>
    <xf numFmtId="0" fontId="87" fillId="0" borderId="0" xfId="0" applyFont="1" applyAlignment="1">
      <alignment horizontal="center" vertical="center"/>
    </xf>
  </cellXfs>
  <cellStyles count="322">
    <cellStyle name="#,#" xfId="4" xr:uid="{00000000-0005-0000-0000-000000000000}"/>
    <cellStyle name="_BP Digitik 04-2007 Top Lines (3)" xfId="1" xr:uid="{00000000-0005-0000-0000-000001000000}"/>
    <cellStyle name="_BP Digitik 04-2007 Top Lines (3)_Nuxeo- financial reporting - 09YTD01" xfId="2" xr:uid="{00000000-0005-0000-0000-000002000000}"/>
    <cellStyle name="_BP Digitik 04-2007 Top Lines (3)_Opti-Time - Fin plan 2009-2014" xfId="3" xr:uid="{00000000-0005-0000-0000-000003000000}"/>
    <cellStyle name="0 (# ###,0%)" xfId="6" xr:uid="{00000000-0005-0000-0000-000004000000}"/>
    <cellStyle name="0 (# ###,0)" xfId="5" xr:uid="{00000000-0005-0000-0000-000005000000}"/>
    <cellStyle name="0 (# ##0%)" xfId="8" xr:uid="{00000000-0005-0000-0000-000006000000}"/>
    <cellStyle name="0 (# ##0)" xfId="7" xr:uid="{00000000-0005-0000-0000-000007000000}"/>
    <cellStyle name="0 Sans format" xfId="9" xr:uid="{00000000-0005-0000-0000-000008000000}"/>
    <cellStyle name="0 Texte" xfId="10" xr:uid="{00000000-0005-0000-0000-000009000000}"/>
    <cellStyle name="1 (# ###,0%)" xfId="12" xr:uid="{00000000-0005-0000-0000-00000A000000}"/>
    <cellStyle name="1 (# ###,0)" xfId="11" xr:uid="{00000000-0005-0000-0000-00000B000000}"/>
    <cellStyle name="1 (# ##0%)" xfId="14" xr:uid="{00000000-0005-0000-0000-00000C000000}"/>
    <cellStyle name="1 (# ##0)" xfId="13" xr:uid="{00000000-0005-0000-0000-00000D000000}"/>
    <cellStyle name="1 Sans format" xfId="15" xr:uid="{00000000-0005-0000-0000-00000E000000}"/>
    <cellStyle name="1 Texte" xfId="16" xr:uid="{00000000-0005-0000-0000-00000F000000}"/>
    <cellStyle name="2 (# ###,0%)" xfId="18" xr:uid="{00000000-0005-0000-0000-000010000000}"/>
    <cellStyle name="2 (# ###,0)l" xfId="17" xr:uid="{00000000-0005-0000-0000-000011000000}"/>
    <cellStyle name="2 (# ##0%)" xfId="20" xr:uid="{00000000-0005-0000-0000-000012000000}"/>
    <cellStyle name="2 (# ##0)" xfId="19" xr:uid="{00000000-0005-0000-0000-000013000000}"/>
    <cellStyle name="2 Sans format" xfId="21" xr:uid="{00000000-0005-0000-0000-000014000000}"/>
    <cellStyle name="2 Texte" xfId="22" xr:uid="{00000000-0005-0000-0000-000015000000}"/>
    <cellStyle name="20 % - Accent1 2" xfId="23" xr:uid="{00000000-0005-0000-0000-000016000000}"/>
    <cellStyle name="20 % - Accent1 3" xfId="24" xr:uid="{00000000-0005-0000-0000-000017000000}"/>
    <cellStyle name="20 % - Accent2 2" xfId="25" xr:uid="{00000000-0005-0000-0000-000018000000}"/>
    <cellStyle name="20 % - Accent2 3" xfId="26" xr:uid="{00000000-0005-0000-0000-000019000000}"/>
    <cellStyle name="20 % - Accent3 2" xfId="27" xr:uid="{00000000-0005-0000-0000-00001A000000}"/>
    <cellStyle name="20 % - Accent3 3" xfId="28" xr:uid="{00000000-0005-0000-0000-00001B000000}"/>
    <cellStyle name="20 % - Accent4 2" xfId="29" xr:uid="{00000000-0005-0000-0000-00001C000000}"/>
    <cellStyle name="20 % - Accent4 3" xfId="30" xr:uid="{00000000-0005-0000-0000-00001D000000}"/>
    <cellStyle name="20 % - Accent5 2" xfId="31" xr:uid="{00000000-0005-0000-0000-00001E000000}"/>
    <cellStyle name="20 % - Accent5 3" xfId="32" xr:uid="{00000000-0005-0000-0000-00001F000000}"/>
    <cellStyle name="20 % - Accent6 2" xfId="33" xr:uid="{00000000-0005-0000-0000-000020000000}"/>
    <cellStyle name="20 % - Accent6 3" xfId="34" xr:uid="{00000000-0005-0000-0000-000021000000}"/>
    <cellStyle name="20% - Accent1" xfId="35" xr:uid="{00000000-0005-0000-0000-000022000000}"/>
    <cellStyle name="20% - Accent2" xfId="36" xr:uid="{00000000-0005-0000-0000-000023000000}"/>
    <cellStyle name="20% - Accent3" xfId="37" xr:uid="{00000000-0005-0000-0000-000024000000}"/>
    <cellStyle name="20% - Accent4" xfId="38" xr:uid="{00000000-0005-0000-0000-000025000000}"/>
    <cellStyle name="20% - Accent5" xfId="39" xr:uid="{00000000-0005-0000-0000-000026000000}"/>
    <cellStyle name="20% - Accent6" xfId="40" xr:uid="{00000000-0005-0000-0000-000027000000}"/>
    <cellStyle name="3 (# ###,0%)" xfId="42" xr:uid="{00000000-0005-0000-0000-000028000000}"/>
    <cellStyle name="3 (# ###,0)" xfId="41" xr:uid="{00000000-0005-0000-0000-000029000000}"/>
    <cellStyle name="3 (# ##0%)" xfId="44" xr:uid="{00000000-0005-0000-0000-00002A000000}"/>
    <cellStyle name="3 (# ##0)" xfId="43" xr:uid="{00000000-0005-0000-0000-00002B000000}"/>
    <cellStyle name="3 Sans format" xfId="45" xr:uid="{00000000-0005-0000-0000-00002C000000}"/>
    <cellStyle name="3 Texte" xfId="46" xr:uid="{00000000-0005-0000-0000-00002D000000}"/>
    <cellStyle name="4 (# ###,0%)" xfId="48" xr:uid="{00000000-0005-0000-0000-00002E000000}"/>
    <cellStyle name="4 (# ###,0)" xfId="47" xr:uid="{00000000-0005-0000-0000-00002F000000}"/>
    <cellStyle name="4 (# ##0%)" xfId="50" xr:uid="{00000000-0005-0000-0000-000030000000}"/>
    <cellStyle name="4 (# ##0)" xfId="49" xr:uid="{00000000-0005-0000-0000-000031000000}"/>
    <cellStyle name="4 Sans format" xfId="51" xr:uid="{00000000-0005-0000-0000-000032000000}"/>
    <cellStyle name="4 Texte" xfId="52" xr:uid="{00000000-0005-0000-0000-000033000000}"/>
    <cellStyle name="40 % - Accent1 2" xfId="53" xr:uid="{00000000-0005-0000-0000-000034000000}"/>
    <cellStyle name="40 % - Accent1 3" xfId="54" xr:uid="{00000000-0005-0000-0000-000035000000}"/>
    <cellStyle name="40 % - Accent2 2" xfId="55" xr:uid="{00000000-0005-0000-0000-000036000000}"/>
    <cellStyle name="40 % - Accent2 3" xfId="56" xr:uid="{00000000-0005-0000-0000-000037000000}"/>
    <cellStyle name="40 % - Accent3 2" xfId="57" xr:uid="{00000000-0005-0000-0000-000038000000}"/>
    <cellStyle name="40 % - Accent3 3" xfId="58" xr:uid="{00000000-0005-0000-0000-000039000000}"/>
    <cellStyle name="40 % - Accent4 2" xfId="59" xr:uid="{00000000-0005-0000-0000-00003A000000}"/>
    <cellStyle name="40 % - Accent4 3" xfId="60" xr:uid="{00000000-0005-0000-0000-00003B000000}"/>
    <cellStyle name="40 % - Accent5 2" xfId="61" xr:uid="{00000000-0005-0000-0000-00003C000000}"/>
    <cellStyle name="40 % - Accent5 3" xfId="62" xr:uid="{00000000-0005-0000-0000-00003D000000}"/>
    <cellStyle name="40 % - Accent6 2" xfId="63" xr:uid="{00000000-0005-0000-0000-00003E000000}"/>
    <cellStyle name="40 % - Accent6 3" xfId="64" xr:uid="{00000000-0005-0000-0000-00003F000000}"/>
    <cellStyle name="40% - Accent1" xfId="65" xr:uid="{00000000-0005-0000-0000-000040000000}"/>
    <cellStyle name="40% - Accent2" xfId="66" xr:uid="{00000000-0005-0000-0000-000041000000}"/>
    <cellStyle name="40% - Accent3" xfId="67" xr:uid="{00000000-0005-0000-0000-000042000000}"/>
    <cellStyle name="40% - Accent4" xfId="68" xr:uid="{00000000-0005-0000-0000-000043000000}"/>
    <cellStyle name="40% - Accent5" xfId="69" xr:uid="{00000000-0005-0000-0000-000044000000}"/>
    <cellStyle name="40% - Accent6" xfId="70" xr:uid="{00000000-0005-0000-0000-000045000000}"/>
    <cellStyle name="5 (# ###,0%)" xfId="72" xr:uid="{00000000-0005-0000-0000-000046000000}"/>
    <cellStyle name="5 (# ###,0)" xfId="71" xr:uid="{00000000-0005-0000-0000-000047000000}"/>
    <cellStyle name="5 (# ##0%)" xfId="74" xr:uid="{00000000-0005-0000-0000-000048000000}"/>
    <cellStyle name="5 (# ##0)" xfId="73" xr:uid="{00000000-0005-0000-0000-000049000000}"/>
    <cellStyle name="5 Sans format" xfId="75" xr:uid="{00000000-0005-0000-0000-00004A000000}"/>
    <cellStyle name="5 Texte" xfId="76" xr:uid="{00000000-0005-0000-0000-00004B000000}"/>
    <cellStyle name="6 Date" xfId="77" xr:uid="{00000000-0005-0000-0000-00004C000000}"/>
    <cellStyle name="60 % - Accent1 2" xfId="78" xr:uid="{00000000-0005-0000-0000-00004D000000}"/>
    <cellStyle name="60 % - Accent2 2" xfId="79" xr:uid="{00000000-0005-0000-0000-00004E000000}"/>
    <cellStyle name="60 % - Accent3 2" xfId="80" xr:uid="{00000000-0005-0000-0000-00004F000000}"/>
    <cellStyle name="60 % - Accent4 2" xfId="81" xr:uid="{00000000-0005-0000-0000-000050000000}"/>
    <cellStyle name="60 % - Accent5 2" xfId="82" xr:uid="{00000000-0005-0000-0000-000051000000}"/>
    <cellStyle name="60 % - Accent6 2" xfId="83" xr:uid="{00000000-0005-0000-0000-000052000000}"/>
    <cellStyle name="60% - Accent1" xfId="84" xr:uid="{00000000-0005-0000-0000-000053000000}"/>
    <cellStyle name="60% - Accent2" xfId="85" xr:uid="{00000000-0005-0000-0000-000054000000}"/>
    <cellStyle name="60% - Accent3" xfId="86" xr:uid="{00000000-0005-0000-0000-000055000000}"/>
    <cellStyle name="60% - Accent4" xfId="87" xr:uid="{00000000-0005-0000-0000-000056000000}"/>
    <cellStyle name="60% - Accent5" xfId="88" xr:uid="{00000000-0005-0000-0000-000057000000}"/>
    <cellStyle name="60% - Accent6" xfId="89" xr:uid="{00000000-0005-0000-0000-000058000000}"/>
    <cellStyle name="Accent1" xfId="291" builtinId="29" hidden="1"/>
    <cellStyle name="Accent1 2" xfId="90" xr:uid="{00000000-0005-0000-0000-00005A000000}"/>
    <cellStyle name="Accent2" xfId="292" builtinId="33" hidden="1"/>
    <cellStyle name="Accent2 2" xfId="91" xr:uid="{00000000-0005-0000-0000-00005C000000}"/>
    <cellStyle name="Accent3" xfId="293" builtinId="37" hidden="1"/>
    <cellStyle name="Accent3 2" xfId="92" xr:uid="{00000000-0005-0000-0000-00005E000000}"/>
    <cellStyle name="Accent4" xfId="294" builtinId="41" hidden="1"/>
    <cellStyle name="Accent4 2" xfId="93" xr:uid="{00000000-0005-0000-0000-000060000000}"/>
    <cellStyle name="Accent5" xfId="295" builtinId="45" hidden="1"/>
    <cellStyle name="Accent5 2" xfId="94" xr:uid="{00000000-0005-0000-0000-000062000000}"/>
    <cellStyle name="Accent6" xfId="296" builtinId="49" hidden="1"/>
    <cellStyle name="Accent6 2" xfId="95" xr:uid="{00000000-0005-0000-0000-000064000000}"/>
    <cellStyle name="Arial10b" xfId="96" xr:uid="{00000000-0005-0000-0000-000065000000}"/>
    <cellStyle name="Avertissement 2" xfId="97" xr:uid="{00000000-0005-0000-0000-000066000000}"/>
    <cellStyle name="Bad" xfId="98" xr:uid="{00000000-0005-0000-0000-000067000000}"/>
    <cellStyle name="bch" xfId="99" xr:uid="{00000000-0005-0000-0000-000068000000}"/>
    <cellStyle name="Calcul 2" xfId="100" xr:uid="{00000000-0005-0000-0000-000069000000}"/>
    <cellStyle name="Calculation" xfId="101" xr:uid="{00000000-0005-0000-0000-00006A000000}"/>
    <cellStyle name="cell" xfId="102" xr:uid="{00000000-0005-0000-0000-00006B000000}"/>
    <cellStyle name="Cellule liée 2" xfId="103" xr:uid="{00000000-0005-0000-0000-00006C000000}"/>
    <cellStyle name="ch" xfId="104" xr:uid="{00000000-0005-0000-0000-00006D000000}"/>
    <cellStyle name="Check Cell" xfId="105" xr:uid="{00000000-0005-0000-0000-00006E000000}"/>
    <cellStyle name="Commentaire 10" xfId="106" xr:uid="{00000000-0005-0000-0000-00006F000000}"/>
    <cellStyle name="Commentaire 2" xfId="107" xr:uid="{00000000-0005-0000-0000-000070000000}"/>
    <cellStyle name="Commentaire 3" xfId="108" xr:uid="{00000000-0005-0000-0000-000071000000}"/>
    <cellStyle name="Commentaire 4" xfId="109" xr:uid="{00000000-0005-0000-0000-000072000000}"/>
    <cellStyle name="Commentaire 5" xfId="110" xr:uid="{00000000-0005-0000-0000-000073000000}"/>
    <cellStyle name="Commentaire 6" xfId="111" xr:uid="{00000000-0005-0000-0000-000074000000}"/>
    <cellStyle name="Commentaire 7" xfId="112" xr:uid="{00000000-0005-0000-0000-000075000000}"/>
    <cellStyle name="Commentaire 8" xfId="113" xr:uid="{00000000-0005-0000-0000-000076000000}"/>
    <cellStyle name="Commentaire 9" xfId="114" xr:uid="{00000000-0005-0000-0000-000077000000}"/>
    <cellStyle name="Currency-$" xfId="115" xr:uid="{00000000-0005-0000-0000-000078000000}"/>
    <cellStyle name="Currency-£" xfId="116" xr:uid="{00000000-0005-0000-0000-000079000000}"/>
    <cellStyle name="Currency-F" xfId="117" xr:uid="{00000000-0005-0000-0000-00007A000000}"/>
    <cellStyle name="Entrée 2" xfId="118" xr:uid="{00000000-0005-0000-0000-00007B000000}"/>
    <cellStyle name="Euro" xfId="119" xr:uid="{00000000-0005-0000-0000-00007C000000}"/>
    <cellStyle name="Explanatory Text" xfId="120" xr:uid="{00000000-0005-0000-0000-00007D000000}"/>
    <cellStyle name="Good" xfId="121" xr:uid="{00000000-0005-0000-0000-00007E000000}"/>
    <cellStyle name="Grey" xfId="122" xr:uid="{00000000-0005-0000-0000-00007F000000}"/>
    <cellStyle name="HEADER" xfId="123" xr:uid="{00000000-0005-0000-0000-000080000000}"/>
    <cellStyle name="Heading 1" xfId="124" xr:uid="{00000000-0005-0000-0000-000081000000}"/>
    <cellStyle name="Heading 2" xfId="125" xr:uid="{00000000-0005-0000-0000-000082000000}"/>
    <cellStyle name="Heading 3" xfId="126" xr:uid="{00000000-0005-0000-0000-000083000000}"/>
    <cellStyle name="Heading 4" xfId="127" xr:uid="{00000000-0005-0000-0000-000084000000}"/>
    <cellStyle name="Hyperlink_0008 Financial Package" xfId="128" xr:uid="{00000000-0005-0000-0000-000085000000}"/>
    <cellStyle name="Input" xfId="129" xr:uid="{00000000-0005-0000-0000-000086000000}"/>
    <cellStyle name="Input [yellow]" xfId="130" xr:uid="{00000000-0005-0000-0000-000087000000}"/>
    <cellStyle name="Input_Opti-Time - Fin plan 2009-2014" xfId="131" xr:uid="{00000000-0005-0000-0000-000088000000}"/>
    <cellStyle name="Insatisfaisant 2" xfId="132" xr:uid="{00000000-0005-0000-0000-000089000000}"/>
    <cellStyle name="Lien hypertexte" xfId="321" builtinId="8"/>
    <cellStyle name="Lien hypertexte visité" xfId="304" builtinId="9" hidden="1"/>
    <cellStyle name="Lien hypertexte visité" xfId="305" builtinId="9" hidden="1"/>
    <cellStyle name="Lien hypertexte visité" xfId="306" builtinId="9" hidden="1"/>
    <cellStyle name="Lien hypertexte visité" xfId="299" builtinId="9" hidden="1"/>
    <cellStyle name="Lien hypertexte visité" xfId="300" builtinId="9" hidden="1"/>
    <cellStyle name="Lien hypertexte visité" xfId="301" builtinId="9" hidden="1"/>
    <cellStyle name="Lien hypertexte visité" xfId="298" builtinId="9" hidden="1"/>
    <cellStyle name="Lien hypertexte visité" xfId="297" builtinId="9" hidden="1"/>
    <cellStyle name="Lien hypertexte visité" xfId="313" builtinId="9" hidden="1"/>
    <cellStyle name="Lien hypertexte visité" xfId="314" builtinId="9" hidden="1"/>
    <cellStyle name="Lien hypertexte visité" xfId="315" builtinId="9" hidden="1"/>
    <cellStyle name="Lien hypertexte visité" xfId="307" builtinId="9" hidden="1"/>
    <cellStyle name="Lien hypertexte visité" xfId="302" builtinId="9" hidden="1"/>
    <cellStyle name="Lien hypertexte visité" xfId="303" builtinId="9" hidden="1"/>
    <cellStyle name="Lien hypertexte visité" xfId="310" builtinId="9" hidden="1"/>
    <cellStyle name="Lien hypertexte visité" xfId="311" builtinId="9" hidden="1"/>
    <cellStyle name="Lien hypertexte visité" xfId="312" builtinId="9" hidden="1"/>
    <cellStyle name="Lien hypertexte visité" xfId="309" builtinId="9" hidden="1"/>
    <cellStyle name="Lien hypertexte visité" xfId="308" builtinId="9" hidden="1"/>
    <cellStyle name="Linked Cell" xfId="133" xr:uid="{00000000-0005-0000-0000-00009D000000}"/>
    <cellStyle name="Millares [0]_2004 REV-CASH-HEAD SPAIN marzo" xfId="134" xr:uid="{00000000-0005-0000-0000-00009E000000}"/>
    <cellStyle name="Millares_2004 REV-CASH-HEAD SPAIN marzo" xfId="135" xr:uid="{00000000-0005-0000-0000-00009F000000}"/>
    <cellStyle name="Milliers 10" xfId="318" xr:uid="{92B8FBC0-5AE3-4885-9907-8FC6C14F8DBC}"/>
    <cellStyle name="Milliers 2" xfId="136" xr:uid="{00000000-0005-0000-0000-0000A1000000}"/>
    <cellStyle name="Milliers 3" xfId="137" xr:uid="{00000000-0005-0000-0000-0000A2000000}"/>
    <cellStyle name="Milliers 4" xfId="138" xr:uid="{00000000-0005-0000-0000-0000A3000000}"/>
    <cellStyle name="Milliers 5" xfId="139" xr:uid="{00000000-0005-0000-0000-0000A4000000}"/>
    <cellStyle name="Milliers 6" xfId="140" xr:uid="{00000000-0005-0000-0000-0000A5000000}"/>
    <cellStyle name="Milliers 7" xfId="141" xr:uid="{00000000-0005-0000-0000-0000A6000000}"/>
    <cellStyle name="Milliers 8" xfId="142" xr:uid="{00000000-0005-0000-0000-0000A7000000}"/>
    <cellStyle name="Milliers 9" xfId="143" xr:uid="{00000000-0005-0000-0000-0000A8000000}"/>
    <cellStyle name="Moneda [0]_2004 REV-CASH-HEAD SPAIN marzo" xfId="144" xr:uid="{00000000-0005-0000-0000-0000A9000000}"/>
    <cellStyle name="Moneda_2004 REV-CASH-HEAD SPAIN marzo" xfId="145" xr:uid="{00000000-0005-0000-0000-0000AA000000}"/>
    <cellStyle name="Monétaire 2" xfId="146" xr:uid="{00000000-0005-0000-0000-0000AC000000}"/>
    <cellStyle name="Neutral" xfId="147" xr:uid="{00000000-0005-0000-0000-0000AD000000}"/>
    <cellStyle name="Neutre 2" xfId="148" xr:uid="{00000000-0005-0000-0000-0000AE000000}"/>
    <cellStyle name="Normal" xfId="0" builtinId="0" customBuiltin="1"/>
    <cellStyle name="Normal - Style1" xfId="149" xr:uid="{00000000-0005-0000-0000-0000B0000000}"/>
    <cellStyle name="Normal 10" xfId="150" xr:uid="{00000000-0005-0000-0000-0000B1000000}"/>
    <cellStyle name="Normal 10 14" xfId="319" xr:uid="{676E7E74-DECA-4B2B-BB63-0901F06E5C86}"/>
    <cellStyle name="Normal 10 2" xfId="151" xr:uid="{00000000-0005-0000-0000-0000B2000000}"/>
    <cellStyle name="Normal 11" xfId="152" xr:uid="{00000000-0005-0000-0000-0000B3000000}"/>
    <cellStyle name="Normal 12" xfId="153" xr:uid="{00000000-0005-0000-0000-0000B4000000}"/>
    <cellStyle name="Normal 13" xfId="154" xr:uid="{00000000-0005-0000-0000-0000B5000000}"/>
    <cellStyle name="Normal 14" xfId="155" xr:uid="{00000000-0005-0000-0000-0000B6000000}"/>
    <cellStyle name="Normal 15" xfId="156" xr:uid="{00000000-0005-0000-0000-0000B7000000}"/>
    <cellStyle name="Normal 16" xfId="157" xr:uid="{00000000-0005-0000-0000-0000B8000000}"/>
    <cellStyle name="Normal 17" xfId="158" xr:uid="{00000000-0005-0000-0000-0000B9000000}"/>
    <cellStyle name="Normal 18" xfId="159" xr:uid="{00000000-0005-0000-0000-0000BA000000}"/>
    <cellStyle name="Normal 19" xfId="160" xr:uid="{00000000-0005-0000-0000-0000BB000000}"/>
    <cellStyle name="Normal 2" xfId="161" xr:uid="{00000000-0005-0000-0000-0000BC000000}"/>
    <cellStyle name="Normal 2 2" xfId="162" xr:uid="{00000000-0005-0000-0000-0000BD000000}"/>
    <cellStyle name="Normal 20" xfId="163" xr:uid="{00000000-0005-0000-0000-0000BE000000}"/>
    <cellStyle name="Normal 21" xfId="164" xr:uid="{00000000-0005-0000-0000-0000BF000000}"/>
    <cellStyle name="Normal 22" xfId="165" xr:uid="{00000000-0005-0000-0000-0000C0000000}"/>
    <cellStyle name="Normal 23" xfId="166" xr:uid="{00000000-0005-0000-0000-0000C1000000}"/>
    <cellStyle name="Normal 24" xfId="167" xr:uid="{00000000-0005-0000-0000-0000C2000000}"/>
    <cellStyle name="Normal 25" xfId="168" xr:uid="{00000000-0005-0000-0000-0000C3000000}"/>
    <cellStyle name="Normal 26" xfId="169" xr:uid="{00000000-0005-0000-0000-0000C4000000}"/>
    <cellStyle name="Normal 27" xfId="170" xr:uid="{00000000-0005-0000-0000-0000C5000000}"/>
    <cellStyle name="Normal 28" xfId="171" xr:uid="{00000000-0005-0000-0000-0000C6000000}"/>
    <cellStyle name="Normal 29" xfId="172" xr:uid="{00000000-0005-0000-0000-0000C7000000}"/>
    <cellStyle name="Normal 3" xfId="173" xr:uid="{00000000-0005-0000-0000-0000C8000000}"/>
    <cellStyle name="Normal 3 2" xfId="174" xr:uid="{00000000-0005-0000-0000-0000C9000000}"/>
    <cellStyle name="Normal 30" xfId="175" xr:uid="{00000000-0005-0000-0000-0000CA000000}"/>
    <cellStyle name="Normal 31" xfId="176" xr:uid="{00000000-0005-0000-0000-0000CB000000}"/>
    <cellStyle name="Normal 37" xfId="177" xr:uid="{00000000-0005-0000-0000-0000CC000000}"/>
    <cellStyle name="Normal 4" xfId="178" xr:uid="{00000000-0005-0000-0000-0000CD000000}"/>
    <cellStyle name="Normal 45" xfId="179" xr:uid="{00000000-0005-0000-0000-0000CE000000}"/>
    <cellStyle name="Normal 5" xfId="180" xr:uid="{00000000-0005-0000-0000-0000CF000000}"/>
    <cellStyle name="Normal 5 20" xfId="316" xr:uid="{AE11C513-C9E3-41D0-8B3F-EBA7135A185A}"/>
    <cellStyle name="Normal 6" xfId="181" xr:uid="{00000000-0005-0000-0000-0000D0000000}"/>
    <cellStyle name="Normal 69" xfId="317" xr:uid="{F1920D9F-F47B-4CAE-B469-CEAAB1255099}"/>
    <cellStyle name="Normal 7" xfId="182" xr:uid="{00000000-0005-0000-0000-0000D1000000}"/>
    <cellStyle name="Normal 7 2" xfId="183" xr:uid="{00000000-0005-0000-0000-0000D2000000}"/>
    <cellStyle name="Normal 8" xfId="184" xr:uid="{00000000-0005-0000-0000-0000D3000000}"/>
    <cellStyle name="Normal 9" xfId="185" xr:uid="{00000000-0005-0000-0000-0000D4000000}"/>
    <cellStyle name="Normal 9 2" xfId="186" xr:uid="{00000000-0005-0000-0000-0000D5000000}"/>
    <cellStyle name="Note" xfId="187" xr:uid="{00000000-0005-0000-0000-0000D8000000}"/>
    <cellStyle name="Numbers" xfId="188" xr:uid="{00000000-0005-0000-0000-0000D9000000}"/>
    <cellStyle name="Output" xfId="189" xr:uid="{00000000-0005-0000-0000-0000DA000000}"/>
    <cellStyle name="page" xfId="190" xr:uid="{00000000-0005-0000-0000-0000DB000000}"/>
    <cellStyle name="Percent [2]" xfId="191" xr:uid="{00000000-0005-0000-0000-0000DC000000}"/>
    <cellStyle name="Percent_BP_kiosque3112" xfId="192" xr:uid="{00000000-0005-0000-0000-0000DD000000}"/>
    <cellStyle name="Pourcentage" xfId="193" builtinId="5" customBuiltin="1"/>
    <cellStyle name="Pourcentage 10 3" xfId="320" xr:uid="{6D44A26D-7D17-4592-849D-AC71000C7EA9}"/>
    <cellStyle name="Pourcentage 2" xfId="194" xr:uid="{00000000-0005-0000-0000-0000DF000000}"/>
    <cellStyle name="Pourcentage 3" xfId="195" xr:uid="{00000000-0005-0000-0000-0000E0000000}"/>
    <cellStyle name="rh" xfId="196" xr:uid="{00000000-0005-0000-0000-0000E1000000}"/>
    <cellStyle name="Satisfaisant 2" xfId="197" xr:uid="{00000000-0005-0000-0000-0000E2000000}"/>
    <cellStyle name="Separador de milhares_dec" xfId="198" xr:uid="{00000000-0005-0000-0000-0000E3000000}"/>
    <cellStyle name="Slide Title" xfId="199" xr:uid="{00000000-0005-0000-0000-0000E4000000}"/>
    <cellStyle name="Sortie 2" xfId="200" xr:uid="{00000000-0005-0000-0000-0000E5000000}"/>
    <cellStyle name="Source" xfId="201" xr:uid="{00000000-0005-0000-0000-0000E6000000}"/>
    <cellStyle name="Style 1" xfId="202" xr:uid="{00000000-0005-0000-0000-0000E7000000}"/>
    <cellStyle name="Style 21" xfId="203" xr:uid="{00000000-0005-0000-0000-0000E8000000}"/>
    <cellStyle name="Style 22" xfId="204" xr:uid="{00000000-0005-0000-0000-0000E9000000}"/>
    <cellStyle name="Style 23" xfId="205" xr:uid="{00000000-0005-0000-0000-0000EA000000}"/>
    <cellStyle name="Style 24" xfId="206" xr:uid="{00000000-0005-0000-0000-0000EB000000}"/>
    <cellStyle name="Style 25" xfId="207" xr:uid="{00000000-0005-0000-0000-0000EC000000}"/>
    <cellStyle name="Style 26" xfId="208" xr:uid="{00000000-0005-0000-0000-0000ED000000}"/>
    <cellStyle name="Style 27" xfId="209" xr:uid="{00000000-0005-0000-0000-0000EE000000}"/>
    <cellStyle name="Style 28" xfId="210" xr:uid="{00000000-0005-0000-0000-0000EF000000}"/>
    <cellStyle name="Style 29" xfId="211" xr:uid="{00000000-0005-0000-0000-0000F0000000}"/>
    <cellStyle name="Style 30" xfId="212" xr:uid="{00000000-0005-0000-0000-0000F1000000}"/>
    <cellStyle name="Style 31" xfId="213" xr:uid="{00000000-0005-0000-0000-0000F2000000}"/>
    <cellStyle name="Style 32" xfId="214" xr:uid="{00000000-0005-0000-0000-0000F3000000}"/>
    <cellStyle name="Style 33" xfId="215" xr:uid="{00000000-0005-0000-0000-0000F4000000}"/>
    <cellStyle name="Style 34" xfId="216" xr:uid="{00000000-0005-0000-0000-0000F5000000}"/>
    <cellStyle name="Style 35" xfId="217" xr:uid="{00000000-0005-0000-0000-0000F6000000}"/>
    <cellStyle name="Style 36" xfId="218" xr:uid="{00000000-0005-0000-0000-0000F7000000}"/>
    <cellStyle name="Style 37" xfId="219" xr:uid="{00000000-0005-0000-0000-0000F8000000}"/>
    <cellStyle name="Style 38" xfId="220" xr:uid="{00000000-0005-0000-0000-0000F9000000}"/>
    <cellStyle name="Style 39" xfId="221" xr:uid="{00000000-0005-0000-0000-0000FA000000}"/>
    <cellStyle name="Style 40" xfId="222" xr:uid="{00000000-0005-0000-0000-0000FB000000}"/>
    <cellStyle name="Style 41" xfId="223" xr:uid="{00000000-0005-0000-0000-0000FC000000}"/>
    <cellStyle name="Style 42" xfId="224" xr:uid="{00000000-0005-0000-0000-0000FD000000}"/>
    <cellStyle name="Style 43" xfId="225" xr:uid="{00000000-0005-0000-0000-0000FE000000}"/>
    <cellStyle name="Style 44" xfId="226" xr:uid="{00000000-0005-0000-0000-0000FF000000}"/>
    <cellStyle name="Style 45" xfId="227" xr:uid="{00000000-0005-0000-0000-000000010000}"/>
    <cellStyle name="Style 46" xfId="228" xr:uid="{00000000-0005-0000-0000-000001010000}"/>
    <cellStyle name="Style 47" xfId="229" xr:uid="{00000000-0005-0000-0000-000002010000}"/>
    <cellStyle name="Style 48" xfId="230" xr:uid="{00000000-0005-0000-0000-000003010000}"/>
    <cellStyle name="Style 49" xfId="231" xr:uid="{00000000-0005-0000-0000-000004010000}"/>
    <cellStyle name="Style 50" xfId="232" xr:uid="{00000000-0005-0000-0000-000005010000}"/>
    <cellStyle name="Style 51" xfId="233" xr:uid="{00000000-0005-0000-0000-000006010000}"/>
    <cellStyle name="Style 52" xfId="234" xr:uid="{00000000-0005-0000-0000-000007010000}"/>
    <cellStyle name="Style 53" xfId="235" xr:uid="{00000000-0005-0000-0000-000008010000}"/>
    <cellStyle name="Style 54" xfId="236" xr:uid="{00000000-0005-0000-0000-000009010000}"/>
    <cellStyle name="Style 55" xfId="237" xr:uid="{00000000-0005-0000-0000-00000A010000}"/>
    <cellStyle name="Style 56" xfId="238" xr:uid="{00000000-0005-0000-0000-00000B010000}"/>
    <cellStyle name="Style 57" xfId="239" xr:uid="{00000000-0005-0000-0000-00000C010000}"/>
    <cellStyle name="Style 58" xfId="240" xr:uid="{00000000-0005-0000-0000-00000D010000}"/>
    <cellStyle name="Style 59" xfId="241" xr:uid="{00000000-0005-0000-0000-00000E010000}"/>
    <cellStyle name="Style 60" xfId="242" xr:uid="{00000000-0005-0000-0000-00000F010000}"/>
    <cellStyle name="Style 61" xfId="243" xr:uid="{00000000-0005-0000-0000-000010010000}"/>
    <cellStyle name="Style 62" xfId="244" xr:uid="{00000000-0005-0000-0000-000011010000}"/>
    <cellStyle name="Style 63" xfId="245" xr:uid="{00000000-0005-0000-0000-000012010000}"/>
    <cellStyle name="Style 64" xfId="246" xr:uid="{00000000-0005-0000-0000-000013010000}"/>
    <cellStyle name="Style 65" xfId="247" xr:uid="{00000000-0005-0000-0000-000014010000}"/>
    <cellStyle name="Style 66" xfId="248" xr:uid="{00000000-0005-0000-0000-000015010000}"/>
    <cellStyle name="Style 67" xfId="249" xr:uid="{00000000-0005-0000-0000-000016010000}"/>
    <cellStyle name="Style 68" xfId="250" xr:uid="{00000000-0005-0000-0000-000017010000}"/>
    <cellStyle name="Style 69" xfId="251" xr:uid="{00000000-0005-0000-0000-000018010000}"/>
    <cellStyle name="Style 70" xfId="252" xr:uid="{00000000-0005-0000-0000-000019010000}"/>
    <cellStyle name="Style 71" xfId="253" xr:uid="{00000000-0005-0000-0000-00001A010000}"/>
    <cellStyle name="Style 72" xfId="254" xr:uid="{00000000-0005-0000-0000-00001B010000}"/>
    <cellStyle name="Style 73" xfId="255" xr:uid="{00000000-0005-0000-0000-00001C010000}"/>
    <cellStyle name="Style 74" xfId="256" xr:uid="{00000000-0005-0000-0000-00001D010000}"/>
    <cellStyle name="Style 75" xfId="257" xr:uid="{00000000-0005-0000-0000-00001E010000}"/>
    <cellStyle name="Style 76" xfId="258" xr:uid="{00000000-0005-0000-0000-00001F010000}"/>
    <cellStyle name="Style 77" xfId="259" xr:uid="{00000000-0005-0000-0000-000020010000}"/>
    <cellStyle name="Style 78" xfId="260" xr:uid="{00000000-0005-0000-0000-000021010000}"/>
    <cellStyle name="Style 79" xfId="261" xr:uid="{00000000-0005-0000-0000-000022010000}"/>
    <cellStyle name="Style 80" xfId="262" xr:uid="{00000000-0005-0000-0000-000023010000}"/>
    <cellStyle name="Style 81" xfId="263" xr:uid="{00000000-0005-0000-0000-000024010000}"/>
    <cellStyle name="Style 82" xfId="264" xr:uid="{00000000-0005-0000-0000-000025010000}"/>
    <cellStyle name="Style 83" xfId="265" xr:uid="{00000000-0005-0000-0000-000026010000}"/>
    <cellStyle name="Style 84" xfId="266" xr:uid="{00000000-0005-0000-0000-000027010000}"/>
    <cellStyle name="Style 85" xfId="267" xr:uid="{00000000-0005-0000-0000-000028010000}"/>
    <cellStyle name="Style 86" xfId="268" xr:uid="{00000000-0005-0000-0000-000029010000}"/>
    <cellStyle name="Style 87" xfId="269" xr:uid="{00000000-0005-0000-0000-00002A010000}"/>
    <cellStyle name="Style 88" xfId="270" xr:uid="{00000000-0005-0000-0000-00002B010000}"/>
    <cellStyle name="Style 89" xfId="271" xr:uid="{00000000-0005-0000-0000-00002C010000}"/>
    <cellStyle name="Style 90" xfId="272" xr:uid="{00000000-0005-0000-0000-00002D010000}"/>
    <cellStyle name="Style 91" xfId="273" xr:uid="{00000000-0005-0000-0000-00002E010000}"/>
    <cellStyle name="Style 92" xfId="274" xr:uid="{00000000-0005-0000-0000-00002F010000}"/>
    <cellStyle name="Style 93" xfId="275" xr:uid="{00000000-0005-0000-0000-000030010000}"/>
    <cellStyle name="Style 94" xfId="276" xr:uid="{00000000-0005-0000-0000-000031010000}"/>
    <cellStyle name="Style 95" xfId="277" xr:uid="{00000000-0005-0000-0000-000032010000}"/>
    <cellStyle name="Style 96" xfId="278" xr:uid="{00000000-0005-0000-0000-000033010000}"/>
    <cellStyle name="Style 97" xfId="279" xr:uid="{00000000-0005-0000-0000-000034010000}"/>
    <cellStyle name="Texte explicatif 2" xfId="280" xr:uid="{00000000-0005-0000-0000-000035010000}"/>
    <cellStyle name="Title" xfId="281" xr:uid="{00000000-0005-0000-0000-000036010000}"/>
    <cellStyle name="Titre 2" xfId="283" xr:uid="{00000000-0005-0000-0000-000037010000}"/>
    <cellStyle name="Titre 1 2" xfId="282" xr:uid="{00000000-0005-0000-0000-000038010000}"/>
    <cellStyle name="Titre 2 2" xfId="284" xr:uid="{00000000-0005-0000-0000-000039010000}"/>
    <cellStyle name="Titre 3 2" xfId="285" xr:uid="{00000000-0005-0000-0000-00003A010000}"/>
    <cellStyle name="Titre 4 2" xfId="286" xr:uid="{00000000-0005-0000-0000-00003B010000}"/>
    <cellStyle name="Total" xfId="290" builtinId="25" hidden="1"/>
    <cellStyle name="Total 2" xfId="287" xr:uid="{00000000-0005-0000-0000-00003D010000}"/>
    <cellStyle name="Vérification 2" xfId="288" xr:uid="{00000000-0005-0000-0000-00003E010000}"/>
    <cellStyle name="Warning Text" xfId="289" xr:uid="{00000000-0005-0000-0000-00003F010000}"/>
  </cellStyles>
  <dxfs count="3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2F2F2"/>
        </patternFill>
      </fill>
    </dxf>
    <dxf>
      <fill>
        <patternFill>
          <bgColor rgb="FFFFFFFF"/>
        </patternFill>
      </fill>
    </dxf>
    <dxf>
      <font>
        <b/>
        <i val="0"/>
        <color rgb="FF000000"/>
      </font>
      <fill>
        <gradientFill degree="90">
          <stop position="0">
            <color theme="0"/>
          </stop>
          <stop position="0">
            <color theme="0"/>
          </stop>
          <stop position="1">
            <color theme="0"/>
          </stop>
          <stop position="1">
            <color theme="0" tint="-0.1489913632618183"/>
          </stop>
        </gradientFill>
      </fill>
    </dxf>
    <dxf>
      <font>
        <b/>
        <i val="0"/>
        <color rgb="FF000000"/>
      </font>
      <fill>
        <gradientFill degree="90">
          <stop position="0">
            <color theme="0"/>
          </stop>
          <stop position="0">
            <color theme="0"/>
          </stop>
          <stop position="1">
            <color theme="0"/>
          </stop>
          <stop position="1">
            <color theme="0" tint="-0.1489913632618183"/>
          </stop>
        </gradientFill>
      </fill>
    </dxf>
    <dxf>
      <border>
        <left style="thin">
          <color rgb="FFB3B3B3"/>
        </left>
        <right style="thin">
          <color rgb="FFB3B3B3"/>
        </right>
        <top style="thin">
          <color rgb="FFB3B3B3"/>
        </top>
        <bottom style="thin">
          <color rgb="FFB3B3B3"/>
        </bottom>
      </border>
    </dxf>
  </dxfs>
  <tableStyles count="1" defaultTableStyle="TableStyleMedium9" defaultPivotStyle="PivotStyleLight16">
    <tableStyle name="Sage Pivot Table Style" count="5" xr9:uid="{00000000-0011-0000-FFFF-FFFF00000000}">
      <tableStyleElement type="wholeTable" dxfId="32"/>
      <tableStyleElement type="headerRow" dxfId="31"/>
      <tableStyleElement type="totalRow" dxfId="30"/>
      <tableStyleElement type="firstRowStripe" dxfId="29"/>
      <tableStyleElement type="secondRowStripe" dxfId="28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00"/>
      <color rgb="FFFFCA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Hypothèses :</a:t>
            </a:r>
            <a:r>
              <a:rPr lang="en-US" baseline="0"/>
              <a:t> c</a:t>
            </a:r>
            <a:r>
              <a:rPr lang="en-US"/>
              <a:t>ourbes</a:t>
            </a:r>
            <a:r>
              <a:rPr lang="en-US" baseline="0"/>
              <a:t> d'évolution des prix des matières premières suivant nb de logements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OB+isolation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8.1324286913703511E-2"/>
                  <c:y val="0.1038323855351414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00B05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'Hyp. Fab-Pose'!$L$5:$Q$5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10</c:v>
                </c:pt>
                <c:pt idx="3">
                  <c:v>100</c:v>
                </c:pt>
                <c:pt idx="4">
                  <c:v>1000</c:v>
                </c:pt>
                <c:pt idx="5">
                  <c:v>10000</c:v>
                </c:pt>
              </c:numCache>
            </c:numRef>
          </c:xVal>
          <c:yVal>
            <c:numRef>
              <c:f>'Hyp. Fab-Pose'!$L$7:$Q$7</c:f>
              <c:numCache>
                <c:formatCode>#,##0</c:formatCode>
                <c:ptCount val="6"/>
                <c:pt idx="0">
                  <c:v>10000</c:v>
                </c:pt>
                <c:pt idx="1">
                  <c:v>20000</c:v>
                </c:pt>
                <c:pt idx="2">
                  <c:v>80000</c:v>
                </c:pt>
                <c:pt idx="3">
                  <c:v>650000</c:v>
                </c:pt>
                <c:pt idx="4">
                  <c:v>5000000</c:v>
                </c:pt>
                <c:pt idx="5">
                  <c:v>40000000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C8-4160-98FD-B21209E4819B}"/>
            </c:ext>
          </c:extLst>
        </c:ser>
        <c:ser>
          <c:idx val="1"/>
          <c:order val="1"/>
          <c:tx>
            <c:v>Men Ext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'Hyp. Fab-Pose'!$L$5:$Q$5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10</c:v>
                </c:pt>
                <c:pt idx="3">
                  <c:v>100</c:v>
                </c:pt>
                <c:pt idx="4">
                  <c:v>1000</c:v>
                </c:pt>
                <c:pt idx="5">
                  <c:v>10000</c:v>
                </c:pt>
              </c:numCache>
            </c:numRef>
          </c:xVal>
          <c:yVal>
            <c:numRef>
              <c:f>'Hyp. Fab-Pose'!$L$9:$Q$9</c:f>
              <c:numCache>
                <c:formatCode>#,##0</c:formatCode>
                <c:ptCount val="6"/>
                <c:pt idx="0">
                  <c:v>12000</c:v>
                </c:pt>
                <c:pt idx="1">
                  <c:v>24000</c:v>
                </c:pt>
                <c:pt idx="2">
                  <c:v>90000</c:v>
                </c:pt>
                <c:pt idx="3">
                  <c:v>700000</c:v>
                </c:pt>
                <c:pt idx="4">
                  <c:v>5700000</c:v>
                </c:pt>
                <c:pt idx="5">
                  <c:v>45000000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BC8-4160-98FD-B21209E4819B}"/>
            </c:ext>
          </c:extLst>
        </c:ser>
        <c:ser>
          <c:idx val="2"/>
          <c:order val="2"/>
          <c:tx>
            <c:v>Ferrures/Joints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6.3327660411324663E-2"/>
                  <c:y val="-5.668963254593167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'Hyp. Fab-Pose'!$L$5:$Q$5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10</c:v>
                </c:pt>
                <c:pt idx="3">
                  <c:v>100</c:v>
                </c:pt>
                <c:pt idx="4">
                  <c:v>1000</c:v>
                </c:pt>
                <c:pt idx="5">
                  <c:v>10000</c:v>
                </c:pt>
              </c:numCache>
            </c:numRef>
          </c:xVal>
          <c:yVal>
            <c:numRef>
              <c:f>'Hyp. Fab-Pose'!$L$11:$Q$11</c:f>
              <c:numCache>
                <c:formatCode>#,##0</c:formatCode>
                <c:ptCount val="6"/>
                <c:pt idx="0">
                  <c:v>1500</c:v>
                </c:pt>
                <c:pt idx="1">
                  <c:v>3000</c:v>
                </c:pt>
                <c:pt idx="2">
                  <c:v>10000</c:v>
                </c:pt>
                <c:pt idx="3">
                  <c:v>80000</c:v>
                </c:pt>
                <c:pt idx="4">
                  <c:v>600000</c:v>
                </c:pt>
                <c:pt idx="5">
                  <c:v>5000000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BC8-4160-98FD-B21209E48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126095"/>
        <c:axId val="958899935"/>
      </c:scatterChart>
      <c:valAx>
        <c:axId val="1064126095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58899935"/>
        <c:crosses val="autoZero"/>
        <c:crossBetween val="midCat"/>
      </c:valAx>
      <c:valAx>
        <c:axId val="958899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641260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Hypothèse : courbe d'évolution des</a:t>
            </a:r>
            <a:r>
              <a:rPr lang="en-US" baseline="0"/>
              <a:t> surfaces suivant le nb de logements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3513271202713012"/>
                  <c:y val="1.92079207920792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'Hyp. Fab-Pose'!$L$5:$Q$5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10</c:v>
                </c:pt>
                <c:pt idx="3">
                  <c:v>100</c:v>
                </c:pt>
                <c:pt idx="4">
                  <c:v>1000</c:v>
                </c:pt>
                <c:pt idx="5">
                  <c:v>10000</c:v>
                </c:pt>
              </c:numCache>
            </c:numRef>
          </c:xVal>
          <c:yVal>
            <c:numRef>
              <c:f>'Hyp. Fab-Pose'!$L$6:$Q$6</c:f>
              <c:numCache>
                <c:formatCode>#,##0</c:formatCode>
                <c:ptCount val="6"/>
                <c:pt idx="0">
                  <c:v>150</c:v>
                </c:pt>
                <c:pt idx="1">
                  <c:v>300</c:v>
                </c:pt>
                <c:pt idx="2">
                  <c:v>1200</c:v>
                </c:pt>
                <c:pt idx="3">
                  <c:v>10000</c:v>
                </c:pt>
                <c:pt idx="4">
                  <c:v>90000</c:v>
                </c:pt>
                <c:pt idx="5">
                  <c:v>900000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BB-4D66-8A99-D31656E54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7703023"/>
        <c:axId val="1137097935"/>
      </c:scatterChart>
      <c:valAx>
        <c:axId val="1057703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7097935"/>
        <c:crosses val="autoZero"/>
        <c:crossBetween val="midCat"/>
      </c:valAx>
      <c:valAx>
        <c:axId val="1137097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7703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1678316</xdr:colOff>
      <xdr:row>0</xdr:row>
      <xdr:rowOff>180054</xdr:rowOff>
    </xdr:from>
    <xdr:to>
      <xdr:col>2</xdr:col>
      <xdr:colOff>629396</xdr:colOff>
      <xdr:row>2</xdr:row>
      <xdr:rowOff>59852</xdr:rowOff>
    </xdr:to>
    <xdr:pic>
      <xdr:nvPicPr>
        <xdr:cNvPr id="2" name="Afbeelding 7">
          <a:extLst>
            <a:ext uri="{FF2B5EF4-FFF2-40B4-BE49-F238E27FC236}">
              <a16:creationId xmlns:a16="http://schemas.microsoft.com/office/drawing/2014/main" id="{36150D29-373A-4212-A817-DC635979B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4066" y="180054"/>
          <a:ext cx="760830" cy="349698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0</xdr:row>
      <xdr:rowOff>133350</xdr:rowOff>
    </xdr:from>
    <xdr:to>
      <xdr:col>1</xdr:col>
      <xdr:colOff>1434630</xdr:colOff>
      <xdr:row>1</xdr:row>
      <xdr:rowOff>98643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62AC025-B590-4307-A641-5CF4A487C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9900" y="133350"/>
          <a:ext cx="1250480" cy="251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28</xdr:row>
      <xdr:rowOff>23812</xdr:rowOff>
    </xdr:from>
    <xdr:to>
      <xdr:col>7</xdr:col>
      <xdr:colOff>104775</xdr:colOff>
      <xdr:row>44</xdr:row>
      <xdr:rowOff>23812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DEFED99-7B4F-4EB6-BC35-27C17824C7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13</xdr:row>
      <xdr:rowOff>76200</xdr:rowOff>
    </xdr:from>
    <xdr:to>
      <xdr:col>19</xdr:col>
      <xdr:colOff>438151</xdr:colOff>
      <xdr:row>33</xdr:row>
      <xdr:rowOff>76200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A3A5F51-F7D0-4989-B798-3A231E556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276224</xdr:colOff>
      <xdr:row>1</xdr:row>
      <xdr:rowOff>161925</xdr:rowOff>
    </xdr:from>
    <xdr:to>
      <xdr:col>26</xdr:col>
      <xdr:colOff>9524</xdr:colOff>
      <xdr:row>12</xdr:row>
      <xdr:rowOff>152400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2B3ECF0-8C26-4335-AF95-85BAF6B30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ierre-Antoine Duffrene" id="{D87B0452-FE2F-4449-8D1B-ABF53FC7CCBA}" userId="S::paduffrene@greenflex.com::da3f6481-4207-4cde-9346-3340d55b22de" providerId="AD"/>
  <person displayName="Paul Dufraisse" id="{DD552A98-58BE-4F59-89D0-4D2E6AB211CC}" userId="S::pdufraisse@greenflex.com::bb6ad6ca-06a8-4d41-867c-54d23b5849c3" providerId="AD"/>
</personList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égral">
  <a:themeElements>
    <a:clrScheme name="Inté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é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40" dT="2021-03-24T09:11:14.77" personId="{DD552A98-58BE-4F59-89D0-4D2E6AB211CC}" id="{8DFF0C05-A1CE-4EFB-978C-6BA00D3C2755}">
    <text>1-2 % d'intérêt</text>
  </threadedComment>
  <threadedComment ref="E42" dT="2021-03-24T09:33:46.22" personId="{DD552A98-58BE-4F59-89D0-4D2E6AB211CC}" id="{094A3D12-E904-41CF-8127-986D581CF698}">
    <text>A prendre en compte avec les divers</text>
  </threadedComment>
  <threadedComment ref="B48" dT="2021-03-24T09:12:33.20" personId="{DD552A98-58BE-4F59-89D0-4D2E6AB211CC}" id="{7D5BBEAD-E8EF-4033-B325-CA734E8D1050}">
    <text>A approfondir</text>
  </threadedComment>
  <threadedComment ref="F50" dT="2021-03-25T09:16:32.47" personId="{DD552A98-58BE-4F59-89D0-4D2E6AB211CC}" id="{E99CC867-D4E5-4DE9-894F-70FE7B9BC4B9}">
    <text>Entre 15k et 20k ?</text>
  </threadedComment>
  <threadedComment ref="B53" dT="2021-03-24T09:12:33.20" personId="{DD552A98-58BE-4F59-89D0-4D2E6AB211CC}" id="{5AA1B0BB-7271-4B6B-95E0-9414928E5242}">
    <text>A approfondir</text>
  </threadedComment>
  <threadedComment ref="B58" dT="2021-03-25T08:48:30.87" personId="{DD552A98-58BE-4F59-89D0-4D2E6AB211CC}" id="{C108FECE-0CF3-4073-AA28-5E7685A7E72F}">
    <text>la PEMP peut etre louer</text>
  </threadedComment>
  <threadedComment ref="F61" dT="2021-03-25T09:23:41.45" personId="{DD552A98-58BE-4F59-89D0-4D2E6AB211CC}" id="{F3333750-CB75-4DF2-80A2-54C73DAE1E99}">
    <text>Pour 160m2 environ 12k</text>
  </threadedComment>
  <threadedComment ref="B67" dT="2021-03-24T09:13:46.35" personId="{DD552A98-58BE-4F59-89D0-4D2E6AB211CC}" id="{92232D2B-F974-442B-AED8-B9FB9D14A989}">
    <text>% de croissance des revenus (1-2%)</text>
  </threadedComment>
  <threadedComment ref="B82" dT="2021-03-24T09:12:33.20" personId="{DD552A98-58BE-4F59-89D0-4D2E6AB211CC}" id="{789B9C6E-9F25-4A70-BAF7-84298209308C}">
    <text>A approfondir</text>
  </threadedComment>
  <threadedComment ref="F93" dT="2021-03-24T09:31:13.34" personId="{DD552A98-58BE-4F59-89D0-4D2E6AB211CC}" id="{B82B547B-6AEA-4401-9F64-E957C003D95B}">
    <text>Une personnes à 63k et une autre à 45k</text>
  </threadedComment>
  <threadedComment ref="G102" dT="2021-03-22T16:19:05.01" personId="{DD552A98-58BE-4F59-89D0-4D2E6AB211CC}" id="{8D546BE3-A916-492B-8DEC-9F3BC5073A3F}">
    <text>Evaluer m3</text>
  </threadedComment>
  <threadedComment ref="F104" dT="2021-03-22T14:04:38.95" personId="{DD552A98-58BE-4F59-89D0-4D2E6AB211CC}" id="{5F7ACCC0-3CFB-48E7-9E76-C5FC581A84B4}">
    <text>Entre 0,80 et 20 €</text>
  </threadedComment>
  <threadedComment ref="F105" dT="2021-03-22T14:04:01.28" personId="{DD552A98-58BE-4F59-89D0-4D2E6AB211CC}" id="{AEDEC94F-D5B6-411D-AFAE-9100FFD59C9E}">
    <text>Entre 20 et 100€</text>
  </threadedComment>
  <threadedComment ref="E107" dT="2021-03-22T14:06:35.90" personId="{DD552A98-58BE-4F59-89D0-4D2E6AB211CC}" id="{495E0D35-CF74-404F-ABC6-DEA845AD92F0}">
    <text>24,7</text>
  </threadedComment>
  <threadedComment ref="F107" dT="2021-03-22T14:17:36.60" personId="{DD552A98-58BE-4F59-89D0-4D2E6AB211CC}" id="{4408D892-2B7A-427D-B965-8E7E3380F5BF}">
    <text>Entre 100 et 350 euros</text>
  </threadedComment>
  <threadedComment ref="E108" dT="2021-03-22T14:06:09.94" personId="{DD552A98-58BE-4F59-89D0-4D2E6AB211CC}" id="{5F65F4C5-913B-4D23-BF5A-CAABED3A4881}">
    <text>2m2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3" dT="2021-03-22T14:03:47.53" personId="{DD552A98-58BE-4F59-89D0-4D2E6AB211CC}" id="{C38942F7-2235-4AD6-8531-33A2F3AE208E}">
    <text>Cout entre 100 à 300 000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22" dT="2021-01-14T14:35:01.60" personId="{DD552A98-58BE-4F59-89D0-4D2E6AB211CC}" id="{6B546E6B-D3E5-44F5-9EAE-30D84B73C46F}">
    <text>Ici mettre en année pile pour le moment</text>
  </threadedComment>
  <threadedComment ref="E23" dT="2021-02-05T10:10:10.06" personId="{DD552A98-58BE-4F59-89D0-4D2E6AB211CC}" id="{44379010-2372-45AD-9E96-CB8E505C11EE}">
    <text>Si besoin, l'information des marchés gagnés peut aussi être mis manuellement en ligne 11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24" dT="2021-02-12T13:14:39.93" personId="{DD552A98-58BE-4F59-89D0-4D2E6AB211CC}" id="{8D13CA23-92DB-475E-AA6A-F46B361E2D61}">
    <text>Revoir --&gt; Dans l'OPEC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A13" dT="2021-02-23T10:03:17.47" personId="{DD552A98-58BE-4F59-89D0-4D2E6AB211CC}" id="{C0A7E23A-721A-421C-B4E8-6CA29A55D0E9}">
    <text>Ajouter effectif</text>
  </threadedComment>
  <threadedComment ref="C24" dT="2021-02-12T13:11:29.68" personId="{DD552A98-58BE-4F59-89D0-4D2E6AB211CC}" id="{84CB270C-5BE9-4B07-8AA6-15677C7995BF}">
    <text>à mettre l'incorporel</text>
  </threadedComment>
  <threadedComment ref="A28" dT="2021-02-23T10:03:28.14" personId="{DD552A98-58BE-4F59-89D0-4D2E6AB211CC}" id="{FCD18239-D5C4-4DCE-9D66-9A916A863CBA}">
    <text>Ajouter effectif</text>
  </threadedComment>
  <threadedComment ref="A39" dT="2021-02-23T10:03:39.72" personId="{DD552A98-58BE-4F59-89D0-4D2E6AB211CC}" id="{FAA2AB3A-1E9E-4E9B-93C0-294506B03C90}">
    <text>Ajouter effectif</text>
  </threadedComment>
  <threadedComment ref="M39" dT="2021-02-23T10:02:42.81" personId="{DD552A98-58BE-4F59-89D0-4D2E6AB211CC}" id="{76BEF822-69A3-4315-AB70-924AB743B388}">
    <text>Mettre ici en ajoutant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G10" dT="2020-06-16T10:38:33.30" personId="{D87B0452-FE2F-4449-8D1B-ABF53FC7CCBA}" id="{0AA037A6-D118-4D1E-AF62-F65C38CC7367}">
    <text>480 €/m² de menuiseries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maisonentravaux.fr/fenetres/fenetre-pvc-alu-bois/prix-fenetre-triple-vitrage/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batirama.com/article/14162-le-taille-charpente-debarque-sur-les-chantiers.html" TargetMode="External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../../../../../Downloads/Ouvrage-construction-bois-de-la-conception-a-la-mise-en-oeuvre.pdf" TargetMode="External"/><Relationship Id="rId1" Type="http://schemas.openxmlformats.org/officeDocument/2006/relationships/hyperlink" Target="https://www.eurobois.net/fr/programme/maison-ossature-bois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37"/>
  <sheetViews>
    <sheetView showGridLines="0" tabSelected="1" zoomScale="80" zoomScaleNormal="80" workbookViewId="0">
      <selection activeCell="K7" sqref="K7"/>
    </sheetView>
  </sheetViews>
  <sheetFormatPr baseColWidth="10" defaultColWidth="11.453125" defaultRowHeight="14.5"/>
  <cols>
    <col min="1" max="1" width="4.1796875" customWidth="1"/>
    <col min="2" max="2" width="25.81640625" customWidth="1"/>
    <col min="3" max="3" width="10.453125" customWidth="1"/>
    <col min="4" max="4" width="31" customWidth="1"/>
    <col min="5" max="5" width="20.453125" customWidth="1"/>
    <col min="6" max="6" width="40.1796875" customWidth="1"/>
  </cols>
  <sheetData>
    <row r="1" spans="1:6" ht="22.5" customHeight="1"/>
    <row r="2" spans="1:6">
      <c r="A2" s="2"/>
      <c r="B2" s="429"/>
      <c r="C2" s="429"/>
      <c r="D2" s="429"/>
      <c r="E2" s="429"/>
      <c r="F2" s="429"/>
    </row>
    <row r="3" spans="1:6">
      <c r="B3" s="430"/>
      <c r="C3" s="430"/>
      <c r="D3" s="430"/>
      <c r="E3" s="430"/>
      <c r="F3" s="430"/>
    </row>
    <row r="4" spans="1:6">
      <c r="B4" s="431"/>
      <c r="C4" s="431"/>
      <c r="D4" s="431"/>
      <c r="E4" s="431"/>
      <c r="F4" s="431"/>
    </row>
    <row r="5" spans="1:6" ht="3.75" customHeight="1">
      <c r="A5" s="2"/>
      <c r="B5" s="429"/>
      <c r="C5" s="429"/>
      <c r="D5" s="429"/>
      <c r="E5" s="429"/>
      <c r="F5" s="429"/>
    </row>
    <row r="6" spans="1:6">
      <c r="B6" s="428" t="s">
        <v>0</v>
      </c>
      <c r="C6" s="428"/>
      <c r="D6" s="428"/>
      <c r="E6" s="428"/>
      <c r="F6" s="428"/>
    </row>
    <row r="7" spans="1:6" ht="3.75" customHeight="1"/>
    <row r="8" spans="1:6">
      <c r="B8" s="27" t="s">
        <v>1</v>
      </c>
      <c r="C8" s="27" t="s">
        <v>2</v>
      </c>
      <c r="D8" s="27"/>
      <c r="E8" s="27"/>
      <c r="F8" s="27" t="s">
        <v>3</v>
      </c>
    </row>
    <row r="9" spans="1:6" ht="6" customHeight="1">
      <c r="B9" s="2"/>
      <c r="C9" s="2"/>
      <c r="D9" s="2"/>
      <c r="E9" s="2"/>
      <c r="F9" s="2"/>
    </row>
    <row r="10" spans="1:6" s="1" customFormat="1" ht="10.5">
      <c r="B10" s="7" t="s">
        <v>4</v>
      </c>
      <c r="C10" s="2" t="s">
        <v>5</v>
      </c>
      <c r="D10" s="2"/>
      <c r="E10" s="2" t="s">
        <v>6</v>
      </c>
    </row>
    <row r="11" spans="1:6" s="1" customFormat="1" ht="6" customHeight="1">
      <c r="B11" s="6"/>
      <c r="C11" s="3"/>
      <c r="D11" s="3"/>
      <c r="E11" s="2"/>
    </row>
    <row r="12" spans="1:6" s="1" customFormat="1" ht="10.5">
      <c r="B12" s="7" t="s">
        <v>7</v>
      </c>
      <c r="C12" s="2" t="s">
        <v>8</v>
      </c>
      <c r="D12" s="2"/>
      <c r="E12" s="2" t="s">
        <v>6</v>
      </c>
    </row>
    <row r="13" spans="1:6" s="1" customFormat="1" ht="6" customHeight="1">
      <c r="B13" s="6"/>
      <c r="C13" s="3"/>
      <c r="D13" s="3"/>
      <c r="E13" s="2"/>
    </row>
    <row r="14" spans="1:6" s="1" customFormat="1" ht="10.5">
      <c r="B14" s="7" t="s">
        <v>9</v>
      </c>
      <c r="C14" s="2" t="s">
        <v>10</v>
      </c>
      <c r="D14" s="2"/>
      <c r="E14" s="2" t="s">
        <v>11</v>
      </c>
    </row>
    <row r="15" spans="1:6" s="1" customFormat="1" ht="7" customHeight="1">
      <c r="B15" s="7"/>
      <c r="C15" s="2"/>
      <c r="D15" s="2"/>
      <c r="E15" s="2"/>
    </row>
    <row r="16" spans="1:6" s="1" customFormat="1" ht="10.5">
      <c r="B16" s="7" t="s">
        <v>12</v>
      </c>
      <c r="C16" s="2" t="s">
        <v>13</v>
      </c>
      <c r="D16" s="2"/>
      <c r="E16" s="2" t="s">
        <v>14</v>
      </c>
    </row>
    <row r="17" spans="2:6" ht="6" customHeight="1">
      <c r="B17" s="5"/>
      <c r="C17" s="5"/>
      <c r="D17" s="5"/>
      <c r="E17" s="5"/>
      <c r="F17" s="2"/>
    </row>
    <row r="18" spans="2:6" s="1" customFormat="1" ht="10.5">
      <c r="B18" s="7" t="s">
        <v>15</v>
      </c>
      <c r="C18" s="2" t="s">
        <v>15</v>
      </c>
      <c r="D18" s="2"/>
      <c r="E18" s="2" t="s">
        <v>16</v>
      </c>
    </row>
    <row r="19" spans="2:6" s="1" customFormat="1" ht="6" customHeight="1">
      <c r="B19" s="7"/>
      <c r="C19" s="2"/>
      <c r="D19" s="2"/>
      <c r="E19" s="2"/>
    </row>
    <row r="20" spans="2:6" s="1" customFormat="1" ht="10.5">
      <c r="B20" s="7" t="s">
        <v>17</v>
      </c>
      <c r="C20" s="2" t="s">
        <v>18</v>
      </c>
      <c r="D20" s="2"/>
      <c r="E20" s="2" t="s">
        <v>19</v>
      </c>
    </row>
    <row r="21" spans="2:6" s="1" customFormat="1" ht="6" customHeight="1">
      <c r="B21" s="7"/>
      <c r="C21" s="4"/>
      <c r="D21" s="4"/>
      <c r="E21" s="2"/>
    </row>
    <row r="22" spans="2:6" s="1" customFormat="1" ht="10.5">
      <c r="B22" s="7" t="s">
        <v>20</v>
      </c>
      <c r="C22" s="2" t="s">
        <v>20</v>
      </c>
      <c r="D22" s="2"/>
      <c r="E22" s="2" t="s">
        <v>21</v>
      </c>
    </row>
    <row r="23" spans="2:6" s="1" customFormat="1" ht="6" customHeight="1">
      <c r="B23" s="7"/>
      <c r="C23" s="2"/>
      <c r="D23" s="2"/>
      <c r="E23" s="2"/>
    </row>
    <row r="24" spans="2:6" s="1" customFormat="1" ht="10.5">
      <c r="B24" s="7" t="s">
        <v>22</v>
      </c>
      <c r="C24" s="2" t="s">
        <v>23</v>
      </c>
      <c r="D24" s="2"/>
      <c r="E24" s="2" t="s">
        <v>24</v>
      </c>
    </row>
    <row r="25" spans="2:6" s="1" customFormat="1" ht="6" customHeight="1">
      <c r="B25" s="7"/>
      <c r="C25" s="5"/>
      <c r="D25" s="5"/>
      <c r="E25" s="2"/>
    </row>
    <row r="26" spans="2:6" s="1" customFormat="1" ht="10.5">
      <c r="B26" s="7" t="s">
        <v>25</v>
      </c>
      <c r="C26" s="2" t="s">
        <v>26</v>
      </c>
      <c r="D26" s="2"/>
      <c r="E26" s="2" t="s">
        <v>27</v>
      </c>
    </row>
    <row r="27" spans="2:6" s="1" customFormat="1" ht="6" customHeight="1">
      <c r="B27" s="7"/>
      <c r="C27" s="5"/>
      <c r="D27" s="5"/>
      <c r="E27" s="2"/>
    </row>
    <row r="28" spans="2:6" s="1" customFormat="1" ht="10.5">
      <c r="B28" s="7" t="s">
        <v>28</v>
      </c>
      <c r="C28" s="2" t="s">
        <v>29</v>
      </c>
      <c r="D28" s="2"/>
      <c r="E28" s="2" t="s">
        <v>30</v>
      </c>
    </row>
    <row r="29" spans="2:6" s="1" customFormat="1" ht="6" customHeight="1">
      <c r="B29" s="7"/>
      <c r="C29" s="2"/>
      <c r="D29" s="2"/>
      <c r="E29" s="2"/>
    </row>
    <row r="30" spans="2:6" s="1" customFormat="1" ht="10.5">
      <c r="B30" s="7" t="s">
        <v>31</v>
      </c>
      <c r="C30" s="2" t="s">
        <v>32</v>
      </c>
      <c r="D30" s="2"/>
      <c r="E30" s="2" t="s">
        <v>33</v>
      </c>
    </row>
    <row r="31" spans="2:6" s="1" customFormat="1" ht="6" customHeight="1">
      <c r="B31" s="7"/>
      <c r="C31" s="2"/>
      <c r="D31" s="2"/>
      <c r="E31" s="2"/>
    </row>
    <row r="32" spans="2:6" ht="12.75" customHeight="1">
      <c r="B32" s="428" t="s">
        <v>34</v>
      </c>
      <c r="C32" s="428"/>
      <c r="D32" s="428"/>
      <c r="E32" s="428"/>
      <c r="F32" s="428"/>
    </row>
    <row r="33" spans="2:6" ht="3.75" customHeight="1" thickBot="1"/>
    <row r="34" spans="2:6">
      <c r="B34" s="8" t="s">
        <v>35</v>
      </c>
      <c r="C34" s="9" t="s">
        <v>36</v>
      </c>
      <c r="D34" s="10" t="s">
        <v>37</v>
      </c>
      <c r="E34" s="11" t="s">
        <v>38</v>
      </c>
      <c r="F34" s="12" t="s">
        <v>39</v>
      </c>
    </row>
    <row r="35" spans="2:6">
      <c r="B35" s="13" t="s">
        <v>40</v>
      </c>
      <c r="C35" s="25" t="s">
        <v>41</v>
      </c>
      <c r="D35" s="26" t="s">
        <v>42</v>
      </c>
      <c r="E35" s="13" t="s">
        <v>43</v>
      </c>
      <c r="F35" s="14" t="s">
        <v>44</v>
      </c>
    </row>
    <row r="36" spans="2:6">
      <c r="B36" s="15" t="s">
        <v>45</v>
      </c>
      <c r="C36" s="16" t="s">
        <v>46</v>
      </c>
      <c r="D36" s="17" t="s">
        <v>47</v>
      </c>
      <c r="E36" s="18" t="s">
        <v>48</v>
      </c>
      <c r="F36" s="19" t="s">
        <v>49</v>
      </c>
    </row>
    <row r="37" spans="2:6" ht="15" thickBot="1">
      <c r="B37" s="20" t="s">
        <v>50</v>
      </c>
      <c r="C37" s="21" t="s">
        <v>51</v>
      </c>
      <c r="D37" s="22" t="s">
        <v>52</v>
      </c>
      <c r="E37" s="23" t="s">
        <v>53</v>
      </c>
      <c r="F37" s="24" t="s">
        <v>54</v>
      </c>
    </row>
  </sheetData>
  <mergeCells count="6">
    <mergeCell ref="B32:F32"/>
    <mergeCell ref="B6:F6"/>
    <mergeCell ref="B2:F2"/>
    <mergeCell ref="B5:F5"/>
    <mergeCell ref="B3:F3"/>
    <mergeCell ref="B4:F4"/>
  </mergeCells>
  <phoneticPr fontId="3" type="noConversion"/>
  <hyperlinks>
    <hyperlink ref="B30" location="Cash!A1" display="Cash" xr:uid="{00000000-0004-0000-0000-000002000000}"/>
    <hyperlink ref="B22" location="'Coûts RH'!A1" display="Coûts RH" xr:uid="{00000000-0004-0000-0000-000003000000}"/>
    <hyperlink ref="B24" location="'Autres dépenses'!A1" display="Autres Dépenses" xr:uid="{00000000-0004-0000-0000-000004000000}"/>
    <hyperlink ref="B20" location="'Coûts Produits'!A1" display="Coûts Produits" xr:uid="{00000000-0004-0000-0000-000005000000}"/>
    <hyperlink ref="B18" location="Revenus!A1" display="Revenus" xr:uid="{00000000-0004-0000-0000-000006000000}"/>
    <hyperlink ref="B26" location="'Bottom line'!A1" display="Bottom line" xr:uid="{00000000-0004-0000-0000-00000A000000}"/>
    <hyperlink ref="B10" location="'Chiffres clés'!A1" display="Chiffres clés" xr:uid="{00000000-0004-0000-0000-000009000000}"/>
    <hyperlink ref="B28" location="Capex!A1" display="CAPEX" xr:uid="{C116C7A3-CC5B-482E-A6E6-EDAC0B269D0F}"/>
    <hyperlink ref="B16" location="Bilan!A1" display="Bilan" xr:uid="{B4AB2498-8EBC-4D10-9EF4-E3D11EBCA915}"/>
    <hyperlink ref="B14" location="'P&amp;L'!A1" display="P&amp;L" xr:uid="{653C02FD-540E-4D4C-A33D-B9C5A884EA5C}"/>
    <hyperlink ref="B12" location="Graphiques!A1" display="Graphiques" xr:uid="{95B0E3F9-A3E0-4775-B457-43E6C3870E04}"/>
  </hyperlinks>
  <printOptions horizontalCentered="1" verticalCentered="1"/>
  <pageMargins left="0.23622047244094491" right="0.15748031496062992" top="0.27559055118110237" bottom="0.51181102362204722" header="0.19685039370078741" footer="0.31496062992125984"/>
  <pageSetup paperSize="9" orientation="landscape" r:id="rId1"/>
  <headerFooter alignWithMargins="0">
    <oddFooter>&amp;L&amp;6Prepared by ASC Consulting / Financial modeling modules © ASC Consulting 2001-2014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7D0BD-7E8C-4079-B3AF-DE476912CF5B}">
  <sheetPr>
    <tabColor theme="9" tint="-0.249977111117893"/>
  </sheetPr>
  <dimension ref="B3:C38"/>
  <sheetViews>
    <sheetView topLeftCell="A53" workbookViewId="0">
      <selection activeCell="C39" sqref="C39"/>
    </sheetView>
  </sheetViews>
  <sheetFormatPr baseColWidth="10" defaultColWidth="11.453125" defaultRowHeight="14.5"/>
  <sheetData>
    <row r="3" spans="2:3">
      <c r="B3" t="s">
        <v>55</v>
      </c>
    </row>
    <row r="4" spans="2:3">
      <c r="B4">
        <v>1</v>
      </c>
      <c r="C4" t="s">
        <v>56</v>
      </c>
    </row>
    <row r="5" spans="2:3">
      <c r="B5">
        <v>2</v>
      </c>
      <c r="C5" t="s">
        <v>57</v>
      </c>
    </row>
    <row r="6" spans="2:3">
      <c r="B6">
        <v>3</v>
      </c>
      <c r="C6" t="s">
        <v>58</v>
      </c>
    </row>
    <row r="7" spans="2:3">
      <c r="B7">
        <v>4</v>
      </c>
      <c r="C7" t="s">
        <v>59</v>
      </c>
    </row>
    <row r="8" spans="2:3">
      <c r="B8">
        <v>5</v>
      </c>
      <c r="C8" t="s">
        <v>60</v>
      </c>
    </row>
    <row r="13" spans="2:3">
      <c r="B13" t="s">
        <v>61</v>
      </c>
    </row>
    <row r="14" spans="2:3">
      <c r="C14" t="s">
        <v>62</v>
      </c>
    </row>
    <row r="15" spans="2:3">
      <c r="C15" t="s">
        <v>63</v>
      </c>
    </row>
    <row r="16" spans="2:3">
      <c r="C16" t="s">
        <v>64</v>
      </c>
    </row>
    <row r="17" spans="2:3">
      <c r="C17" t="s">
        <v>65</v>
      </c>
    </row>
    <row r="19" spans="2:3">
      <c r="B19" t="s">
        <v>66</v>
      </c>
    </row>
    <row r="20" spans="2:3">
      <c r="B20" s="294" t="s">
        <v>67</v>
      </c>
      <c r="C20" t="s">
        <v>68</v>
      </c>
    </row>
    <row r="21" spans="2:3">
      <c r="B21" s="294" t="s">
        <v>67</v>
      </c>
      <c r="C21" t="s">
        <v>69</v>
      </c>
    </row>
    <row r="22" spans="2:3">
      <c r="B22" s="294" t="s">
        <v>67</v>
      </c>
      <c r="C22" t="s">
        <v>70</v>
      </c>
    </row>
    <row r="23" spans="2:3">
      <c r="B23" s="294" t="s">
        <v>67</v>
      </c>
      <c r="C23" t="s">
        <v>71</v>
      </c>
    </row>
    <row r="24" spans="2:3">
      <c r="C24" s="295" t="s">
        <v>72</v>
      </c>
    </row>
    <row r="25" spans="2:3">
      <c r="C25" s="295" t="s">
        <v>73</v>
      </c>
    </row>
    <row r="26" spans="2:3">
      <c r="B26" s="294" t="s">
        <v>74</v>
      </c>
    </row>
    <row r="27" spans="2:3">
      <c r="C27" t="s">
        <v>75</v>
      </c>
    </row>
    <row r="28" spans="2:3">
      <c r="C28" t="s">
        <v>76</v>
      </c>
    </row>
    <row r="29" spans="2:3">
      <c r="C29" t="s">
        <v>77</v>
      </c>
    </row>
    <row r="30" spans="2:3">
      <c r="C30" t="s">
        <v>78</v>
      </c>
    </row>
    <row r="32" spans="2:3">
      <c r="B32" t="s">
        <v>79</v>
      </c>
    </row>
    <row r="33" spans="3:3">
      <c r="C33" t="s">
        <v>80</v>
      </c>
    </row>
    <row r="34" spans="3:3">
      <c r="C34" t="s">
        <v>81</v>
      </c>
    </row>
    <row r="35" spans="3:3">
      <c r="C35" t="s">
        <v>82</v>
      </c>
    </row>
    <row r="36" spans="3:3">
      <c r="C36" t="s">
        <v>83</v>
      </c>
    </row>
    <row r="37" spans="3:3">
      <c r="C37" t="s">
        <v>84</v>
      </c>
    </row>
    <row r="38" spans="3:3">
      <c r="C38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CB350-994B-47E2-969F-64DFADC2EAE8}">
  <dimension ref="B4:J112"/>
  <sheetViews>
    <sheetView topLeftCell="A93" workbookViewId="0">
      <selection activeCell="B102" sqref="B102"/>
    </sheetView>
  </sheetViews>
  <sheetFormatPr baseColWidth="10" defaultColWidth="11.453125" defaultRowHeight="14.5" outlineLevelRow="1"/>
  <cols>
    <col min="1" max="1" width="11.453125" style="297" customWidth="1"/>
    <col min="2" max="2" width="32.26953125" style="297" customWidth="1"/>
    <col min="3" max="5" width="11.453125" style="297"/>
    <col min="6" max="6" width="12.7265625" style="297" bestFit="1" customWidth="1"/>
    <col min="7" max="7" width="21.81640625" style="297" customWidth="1"/>
    <col min="8" max="8" width="17.1796875" style="380" customWidth="1"/>
    <col min="9" max="9" width="16.1796875" style="344" customWidth="1"/>
    <col min="10" max="10" width="11.453125" style="297"/>
    <col min="11" max="13" width="26" style="297" customWidth="1"/>
    <col min="14" max="16384" width="11.453125" style="297"/>
  </cols>
  <sheetData>
    <row r="4" spans="2:9">
      <c r="B4" s="432" t="s">
        <v>86</v>
      </c>
      <c r="C4" s="432"/>
      <c r="D4" s="432"/>
      <c r="E4" s="433"/>
    </row>
    <row r="5" spans="2:9">
      <c r="B5" s="303" t="s">
        <v>87</v>
      </c>
      <c r="C5" s="304"/>
      <c r="D5" s="296"/>
      <c r="E5" s="225" t="s">
        <v>88</v>
      </c>
    </row>
    <row r="6" spans="2:9">
      <c r="B6" s="303" t="s">
        <v>89</v>
      </c>
      <c r="C6" s="304" t="s">
        <v>90</v>
      </c>
      <c r="D6" s="296"/>
      <c r="E6" s="301">
        <v>10</v>
      </c>
    </row>
    <row r="7" spans="2:9">
      <c r="B7" s="303" t="s">
        <v>91</v>
      </c>
      <c r="C7" s="304" t="s">
        <v>92</v>
      </c>
      <c r="D7" s="296"/>
      <c r="E7" s="301">
        <v>3000</v>
      </c>
    </row>
    <row r="8" spans="2:9">
      <c r="B8" s="303" t="s">
        <v>93</v>
      </c>
      <c r="C8" s="304" t="s">
        <v>67</v>
      </c>
      <c r="D8" s="296"/>
      <c r="E8" s="302">
        <v>0</v>
      </c>
      <c r="H8" s="381" t="s">
        <v>94</v>
      </c>
      <c r="I8" s="349" t="s">
        <v>67</v>
      </c>
    </row>
    <row r="9" spans="2:9" outlineLevel="1">
      <c r="B9" s="300" t="s">
        <v>95</v>
      </c>
      <c r="C9" s="304" t="s">
        <v>96</v>
      </c>
      <c r="D9" s="296"/>
      <c r="E9" s="301">
        <v>93.6</v>
      </c>
      <c r="G9" s="350" t="s">
        <v>28</v>
      </c>
      <c r="H9" s="345">
        <f>H40+H47+H62</f>
        <v>941.44</v>
      </c>
      <c r="I9" s="362">
        <f>H9/$H$12</f>
        <v>6.5747148912990341E-2</v>
      </c>
    </row>
    <row r="10" spans="2:9" ht="15" customHeight="1" outlineLevel="1">
      <c r="B10" s="300" t="s">
        <v>97</v>
      </c>
      <c r="C10" s="304" t="s">
        <v>96</v>
      </c>
      <c r="D10" s="296"/>
      <c r="E10" s="301">
        <v>24.7</v>
      </c>
      <c r="G10" s="351" t="s">
        <v>98</v>
      </c>
      <c r="H10" s="346">
        <f>H75+G81+H91</f>
        <v>2574</v>
      </c>
      <c r="I10" s="363">
        <f>H10/$H$12</f>
        <v>0.17975990111110335</v>
      </c>
    </row>
    <row r="11" spans="2:9" ht="15" customHeight="1" outlineLevel="1">
      <c r="B11" s="300" t="s">
        <v>99</v>
      </c>
      <c r="C11" s="304" t="s">
        <v>96</v>
      </c>
      <c r="D11" s="296"/>
      <c r="E11" s="301">
        <v>33.299999999999997</v>
      </c>
      <c r="G11" s="352" t="s">
        <v>100</v>
      </c>
      <c r="H11" s="347">
        <f>H112</f>
        <v>10803.66</v>
      </c>
      <c r="I11" s="364">
        <f>H11/$H$12</f>
        <v>0.75449294997590632</v>
      </c>
    </row>
    <row r="12" spans="2:9" ht="15" customHeight="1" outlineLevel="1">
      <c r="B12" s="300" t="s">
        <v>101</v>
      </c>
      <c r="C12" s="304" t="s">
        <v>96</v>
      </c>
      <c r="D12" s="296"/>
      <c r="E12" s="301">
        <v>11.7</v>
      </c>
      <c r="G12" s="349" t="s">
        <v>102</v>
      </c>
      <c r="H12" s="348">
        <f>SUM(H9:H11)</f>
        <v>14319.1</v>
      </c>
      <c r="I12" s="365"/>
    </row>
    <row r="13" spans="2:9" ht="15" customHeight="1" outlineLevel="1">
      <c r="B13" s="300" t="s">
        <v>103</v>
      </c>
      <c r="C13" s="304" t="s">
        <v>96</v>
      </c>
      <c r="D13" s="296"/>
      <c r="E13" s="301">
        <v>90</v>
      </c>
      <c r="G13" s="352" t="s">
        <v>100</v>
      </c>
      <c r="H13" s="347">
        <f>H114</f>
        <v>0</v>
      </c>
      <c r="I13" s="364">
        <f>H13/$H$12</f>
        <v>0</v>
      </c>
    </row>
    <row r="14" spans="2:9" ht="15" customHeight="1" outlineLevel="1">
      <c r="B14" s="300" t="s">
        <v>104</v>
      </c>
      <c r="C14" s="304" t="s">
        <v>96</v>
      </c>
      <c r="D14" s="296"/>
      <c r="E14" s="301">
        <v>64</v>
      </c>
      <c r="G14" s="349" t="s">
        <v>102</v>
      </c>
      <c r="H14" s="348">
        <f>SUM(H11:H13)</f>
        <v>25122.760000000002</v>
      </c>
      <c r="I14" s="365"/>
    </row>
    <row r="15" spans="2:9">
      <c r="B15" s="298" t="s">
        <v>105</v>
      </c>
      <c r="C15" s="304" t="s">
        <v>106</v>
      </c>
      <c r="D15" s="296"/>
      <c r="E15" s="299">
        <f>$E$7*$E$8*($E$9+$E$10)+$E$7*(1-$E$8)*($E$11+$E$12)</f>
        <v>135000</v>
      </c>
      <c r="G15" s="349" t="s">
        <v>107</v>
      </c>
      <c r="H15" s="360">
        <f>H12*(1+E18)</f>
        <v>15035.055</v>
      </c>
      <c r="I15" s="366"/>
    </row>
    <row r="16" spans="2:9">
      <c r="B16" s="300" t="s">
        <v>108</v>
      </c>
      <c r="C16" s="304" t="s">
        <v>96</v>
      </c>
      <c r="D16" s="296"/>
      <c r="E16" s="299">
        <f>E15/E6</f>
        <v>13500</v>
      </c>
      <c r="G16" s="349" t="s">
        <v>109</v>
      </c>
      <c r="H16" s="361">
        <f>H15*E7/E6</f>
        <v>4510516.5</v>
      </c>
      <c r="I16" s="367"/>
    </row>
    <row r="17" spans="2:9">
      <c r="B17" s="300" t="s">
        <v>110</v>
      </c>
      <c r="C17" s="304" t="s">
        <v>96</v>
      </c>
      <c r="D17" s="296"/>
      <c r="E17" s="299">
        <f>E15/E7</f>
        <v>45</v>
      </c>
      <c r="G17" s="349" t="s">
        <v>111</v>
      </c>
      <c r="H17" s="361">
        <f>E18*H12*E7/E6</f>
        <v>214786.5</v>
      </c>
      <c r="I17" s="367"/>
    </row>
    <row r="18" spans="2:9">
      <c r="B18" s="303" t="s">
        <v>112</v>
      </c>
      <c r="C18" s="304" t="s">
        <v>67</v>
      </c>
      <c r="D18" s="296"/>
      <c r="E18" s="302">
        <v>0.05</v>
      </c>
      <c r="G18" s="349" t="s">
        <v>113</v>
      </c>
      <c r="H18" s="361">
        <f>H15*E7</f>
        <v>45105165</v>
      </c>
      <c r="I18" s="367"/>
    </row>
    <row r="19" spans="2:9">
      <c r="B19" s="305"/>
      <c r="C19" s="306"/>
      <c r="D19" s="307"/>
      <c r="E19" s="308"/>
      <c r="G19" s="349" t="s">
        <v>114</v>
      </c>
      <c r="H19" s="361">
        <f>H12*E18*E7</f>
        <v>2147865</v>
      </c>
      <c r="I19" s="367"/>
    </row>
    <row r="20" spans="2:9">
      <c r="B20" s="432" t="s">
        <v>115</v>
      </c>
      <c r="C20" s="432"/>
      <c r="D20" s="432"/>
      <c r="E20" s="433"/>
    </row>
    <row r="21" spans="2:9">
      <c r="B21" s="303" t="s">
        <v>116</v>
      </c>
      <c r="C21" s="304" t="s">
        <v>117</v>
      </c>
      <c r="D21" s="296"/>
      <c r="E21" s="310">
        <v>78</v>
      </c>
    </row>
    <row r="22" spans="2:9">
      <c r="B22" s="303" t="s">
        <v>118</v>
      </c>
      <c r="C22" s="304" t="s">
        <v>117</v>
      </c>
      <c r="D22" s="296"/>
      <c r="E22" s="310">
        <v>10</v>
      </c>
    </row>
    <row r="23" spans="2:9">
      <c r="B23" s="303" t="s">
        <v>119</v>
      </c>
      <c r="C23" s="304" t="s">
        <v>117</v>
      </c>
      <c r="D23" s="296"/>
      <c r="E23" s="310">
        <v>25</v>
      </c>
    </row>
    <row r="24" spans="2:9">
      <c r="B24" s="303" t="s">
        <v>120</v>
      </c>
      <c r="C24" s="304" t="s">
        <v>121</v>
      </c>
      <c r="D24" s="296"/>
      <c r="E24" s="311">
        <v>45</v>
      </c>
    </row>
    <row r="25" spans="2:9">
      <c r="B25" s="309" t="s">
        <v>122</v>
      </c>
      <c r="C25" s="304" t="s">
        <v>121</v>
      </c>
      <c r="D25" s="296"/>
      <c r="E25" s="310">
        <v>35</v>
      </c>
    </row>
    <row r="26" spans="2:9">
      <c r="B26" s="309" t="s">
        <v>123</v>
      </c>
      <c r="C26" s="304" t="s">
        <v>121</v>
      </c>
      <c r="D26" s="296"/>
      <c r="E26" s="310">
        <v>22</v>
      </c>
    </row>
    <row r="27" spans="2:9">
      <c r="B27" s="298" t="s">
        <v>124</v>
      </c>
      <c r="C27" s="304" t="s">
        <v>121</v>
      </c>
      <c r="D27" s="296"/>
      <c r="E27" s="310">
        <v>11</v>
      </c>
    </row>
    <row r="29" spans="2:9">
      <c r="B29" s="432" t="s">
        <v>28</v>
      </c>
      <c r="C29" s="432"/>
      <c r="D29" s="432"/>
      <c r="E29" s="433"/>
    </row>
    <row r="30" spans="2:9" ht="26">
      <c r="B30" s="180" t="s">
        <v>125</v>
      </c>
      <c r="C30" s="313"/>
      <c r="D30" s="313"/>
      <c r="E30" s="314"/>
      <c r="F30" s="324" t="s">
        <v>126</v>
      </c>
      <c r="G30" s="331" t="s">
        <v>127</v>
      </c>
      <c r="H30" s="382" t="s">
        <v>128</v>
      </c>
      <c r="I30" s="355" t="s">
        <v>129</v>
      </c>
    </row>
    <row r="31" spans="2:9">
      <c r="B31" s="33" t="s">
        <v>130</v>
      </c>
      <c r="C31" s="304" t="s">
        <v>96</v>
      </c>
      <c r="E31" s="310">
        <v>3000</v>
      </c>
      <c r="F31" s="325">
        <f>E31*'Listes des hypothèses de coûts '!K7</f>
        <v>2880000</v>
      </c>
      <c r="G31" s="332">
        <v>25</v>
      </c>
      <c r="H31" s="375">
        <f>(F31/G31)/($E$7/$E$6)</f>
        <v>384</v>
      </c>
      <c r="I31" s="356" t="s">
        <v>131</v>
      </c>
    </row>
    <row r="32" spans="2:9">
      <c r="B32" s="33" t="s">
        <v>132</v>
      </c>
      <c r="C32" s="304" t="s">
        <v>96</v>
      </c>
      <c r="E32" s="312"/>
      <c r="F32" s="325">
        <f>E31*'Listes des hypothèses de coûts '!J10</f>
        <v>108000</v>
      </c>
      <c r="G32" s="332">
        <v>10</v>
      </c>
      <c r="H32" s="375">
        <f t="shared" ref="H32:H39" si="0">(F32/G32)/($E$7/$E$6)</f>
        <v>36</v>
      </c>
      <c r="I32" s="356" t="s">
        <v>131</v>
      </c>
    </row>
    <row r="33" spans="2:9">
      <c r="B33" s="33" t="s">
        <v>133</v>
      </c>
      <c r="C33" s="304" t="s">
        <v>134</v>
      </c>
      <c r="E33" s="312">
        <v>1</v>
      </c>
      <c r="F33" s="325">
        <f>E33*'Listes des hypothèses de coûts '!G13</f>
        <v>150000</v>
      </c>
      <c r="G33" s="332">
        <v>10</v>
      </c>
      <c r="H33" s="375">
        <f t="shared" si="0"/>
        <v>50</v>
      </c>
      <c r="I33" s="356" t="s">
        <v>131</v>
      </c>
    </row>
    <row r="34" spans="2:9">
      <c r="B34" s="33" t="s">
        <v>135</v>
      </c>
      <c r="C34" s="304" t="s">
        <v>134</v>
      </c>
      <c r="E34" s="312">
        <v>1</v>
      </c>
      <c r="F34" s="325">
        <f>E34*'Listes des hypothèses de coûts '!G14</f>
        <v>450000</v>
      </c>
      <c r="G34" s="332">
        <v>10</v>
      </c>
      <c r="H34" s="375">
        <f t="shared" si="0"/>
        <v>150</v>
      </c>
      <c r="I34" s="356" t="s">
        <v>131</v>
      </c>
    </row>
    <row r="35" spans="2:9">
      <c r="B35" s="33" t="s">
        <v>136</v>
      </c>
      <c r="C35" s="304" t="s">
        <v>134</v>
      </c>
      <c r="E35" s="312">
        <v>1</v>
      </c>
      <c r="F35" s="325">
        <f>E35*'Listes des hypothèses de coûts '!G15</f>
        <v>100000</v>
      </c>
      <c r="G35" s="332">
        <v>10</v>
      </c>
      <c r="H35" s="375">
        <f t="shared" si="0"/>
        <v>33.333333333333336</v>
      </c>
      <c r="I35" s="356" t="s">
        <v>131</v>
      </c>
    </row>
    <row r="36" spans="2:9">
      <c r="B36" s="33" t="s">
        <v>137</v>
      </c>
      <c r="C36" s="304" t="s">
        <v>134</v>
      </c>
      <c r="E36" s="312">
        <v>1</v>
      </c>
      <c r="F36" s="325">
        <f>E36*'Listes des hypothèses de coûts '!G16</f>
        <v>100000</v>
      </c>
      <c r="G36" s="332">
        <v>10</v>
      </c>
      <c r="H36" s="375">
        <f t="shared" si="0"/>
        <v>33.333333333333336</v>
      </c>
      <c r="I36" s="356" t="s">
        <v>131</v>
      </c>
    </row>
    <row r="37" spans="2:9">
      <c r="B37" s="33" t="s">
        <v>138</v>
      </c>
      <c r="C37" s="304" t="s">
        <v>134</v>
      </c>
      <c r="E37" s="312">
        <v>1</v>
      </c>
      <c r="F37" s="325">
        <f>E37*'Listes des hypothèses de coûts '!G17</f>
        <v>30000</v>
      </c>
      <c r="G37" s="332">
        <v>10</v>
      </c>
      <c r="H37" s="375">
        <f t="shared" si="0"/>
        <v>10</v>
      </c>
      <c r="I37" s="356" t="s">
        <v>131</v>
      </c>
    </row>
    <row r="38" spans="2:9">
      <c r="B38" s="33" t="s">
        <v>139</v>
      </c>
      <c r="C38" s="304" t="s">
        <v>134</v>
      </c>
      <c r="E38" s="312">
        <v>1</v>
      </c>
      <c r="F38" s="325">
        <f>E38*'Listes des hypothèses de coûts '!G18</f>
        <v>50000</v>
      </c>
      <c r="G38" s="332">
        <v>10</v>
      </c>
      <c r="H38" s="375">
        <f t="shared" si="0"/>
        <v>16.666666666666668</v>
      </c>
      <c r="I38" s="356" t="s">
        <v>131</v>
      </c>
    </row>
    <row r="39" spans="2:9">
      <c r="B39" s="33" t="s">
        <v>140</v>
      </c>
      <c r="C39" s="304" t="s">
        <v>134</v>
      </c>
      <c r="E39" s="316">
        <v>1</v>
      </c>
      <c r="F39" s="343">
        <v>100000</v>
      </c>
      <c r="G39" s="332">
        <v>10</v>
      </c>
      <c r="H39" s="375">
        <f t="shared" si="0"/>
        <v>33.333333333333336</v>
      </c>
      <c r="I39" s="357" t="s">
        <v>131</v>
      </c>
    </row>
    <row r="40" spans="2:9">
      <c r="B40" s="321" t="s">
        <v>141</v>
      </c>
      <c r="C40" s="317"/>
      <c r="D40" s="318"/>
      <c r="E40" s="319"/>
      <c r="F40" s="328">
        <f>SUM(F31:F39)</f>
        <v>3968000</v>
      </c>
      <c r="G40" s="320"/>
      <c r="H40" s="377">
        <f>SUM(H31:H39)</f>
        <v>746.66666666666674</v>
      </c>
    </row>
    <row r="41" spans="2:9" ht="26">
      <c r="B41" s="180" t="s">
        <v>142</v>
      </c>
      <c r="C41" s="313"/>
      <c r="D41" s="313"/>
      <c r="E41" s="314"/>
      <c r="F41" s="329" t="s">
        <v>126</v>
      </c>
      <c r="G41" s="333" t="s">
        <v>143</v>
      </c>
      <c r="H41" s="383" t="s">
        <v>128</v>
      </c>
      <c r="I41" s="355" t="s">
        <v>129</v>
      </c>
    </row>
    <row r="42" spans="2:9">
      <c r="B42" s="33" t="s">
        <v>130</v>
      </c>
      <c r="C42" s="304" t="s">
        <v>96</v>
      </c>
      <c r="E42" s="310">
        <v>180</v>
      </c>
      <c r="F42" s="325">
        <f>E42*'Listes des hypothèses de coûts '!K31</f>
        <v>172800</v>
      </c>
      <c r="G42" s="332">
        <v>25</v>
      </c>
      <c r="H42" s="375">
        <f>(F42/G42)/($E$7/$E$6)</f>
        <v>23.04</v>
      </c>
      <c r="I42" s="356" t="s">
        <v>144</v>
      </c>
    </row>
    <row r="43" spans="2:9">
      <c r="B43" s="33" t="s">
        <v>132</v>
      </c>
      <c r="C43" s="304" t="s">
        <v>134</v>
      </c>
      <c r="E43" s="312"/>
      <c r="F43" s="325">
        <f>E42*'Listes des hypothèses de coûts '!J33</f>
        <v>10800</v>
      </c>
      <c r="G43" s="332">
        <v>10</v>
      </c>
      <c r="H43" s="375">
        <f t="shared" ref="H43:H46" si="1">(F43/G43)/($E$7/$E$6)</f>
        <v>3.6</v>
      </c>
      <c r="I43" s="356" t="s">
        <v>144</v>
      </c>
    </row>
    <row r="44" spans="2:9">
      <c r="B44" s="33" t="s">
        <v>145</v>
      </c>
      <c r="C44" s="304" t="s">
        <v>134</v>
      </c>
      <c r="E44" s="312">
        <v>4</v>
      </c>
      <c r="F44" s="325">
        <f>E44*'Listes des hypothèses de coûts '!G36</f>
        <v>9600</v>
      </c>
      <c r="G44" s="332">
        <v>5</v>
      </c>
      <c r="H44" s="375">
        <f t="shared" si="1"/>
        <v>6.4</v>
      </c>
      <c r="I44" s="356" t="s">
        <v>144</v>
      </c>
    </row>
    <row r="45" spans="2:9">
      <c r="B45" s="33" t="s">
        <v>146</v>
      </c>
      <c r="C45" s="304" t="s">
        <v>134</v>
      </c>
      <c r="E45" s="312">
        <v>1</v>
      </c>
      <c r="F45" s="325">
        <f>E45*'Listes des hypothèses de coûts '!G37</f>
        <v>50000</v>
      </c>
      <c r="G45" s="332">
        <v>10</v>
      </c>
      <c r="H45" s="375">
        <f t="shared" si="1"/>
        <v>16.666666666666668</v>
      </c>
      <c r="I45" s="356" t="s">
        <v>144</v>
      </c>
    </row>
    <row r="46" spans="2:9">
      <c r="B46" s="33" t="s">
        <v>147</v>
      </c>
      <c r="C46" s="304" t="s">
        <v>134</v>
      </c>
      <c r="E46" s="312">
        <v>2</v>
      </c>
      <c r="F46" s="325">
        <f>E46*'Listes des hypothèses de coûts '!G38</f>
        <v>20000</v>
      </c>
      <c r="G46" s="332">
        <v>10</v>
      </c>
      <c r="H46" s="375">
        <f t="shared" si="1"/>
        <v>6.666666666666667</v>
      </c>
      <c r="I46" s="357" t="s">
        <v>144</v>
      </c>
    </row>
    <row r="47" spans="2:9">
      <c r="B47" s="321" t="s">
        <v>141</v>
      </c>
      <c r="C47" s="317"/>
      <c r="D47" s="318"/>
      <c r="E47" s="319"/>
      <c r="F47" s="328"/>
      <c r="G47" s="320"/>
      <c r="H47" s="377">
        <f>SUM(H42:H46)</f>
        <v>56.373333333333328</v>
      </c>
    </row>
    <row r="48" spans="2:9" ht="26">
      <c r="B48" s="180" t="s">
        <v>148</v>
      </c>
      <c r="C48" s="313"/>
      <c r="D48" s="313"/>
      <c r="E48" s="314"/>
      <c r="F48" s="329" t="s">
        <v>126</v>
      </c>
      <c r="G48" s="333" t="s">
        <v>143</v>
      </c>
      <c r="H48" s="383" t="s">
        <v>128</v>
      </c>
      <c r="I48" s="355" t="s">
        <v>129</v>
      </c>
    </row>
    <row r="49" spans="2:10">
      <c r="B49" s="33" t="s">
        <v>149</v>
      </c>
      <c r="C49" s="304" t="s">
        <v>134</v>
      </c>
      <c r="E49" s="312">
        <v>1</v>
      </c>
      <c r="F49" s="343">
        <v>150000</v>
      </c>
      <c r="G49" s="332">
        <v>10</v>
      </c>
      <c r="H49" s="375">
        <f>(F49/G49)/($E$7/$E$6)</f>
        <v>50</v>
      </c>
      <c r="I49" s="356" t="s">
        <v>150</v>
      </c>
      <c r="J49" s="297" t="s">
        <v>151</v>
      </c>
    </row>
    <row r="50" spans="2:10">
      <c r="B50" s="33" t="s">
        <v>152</v>
      </c>
      <c r="C50" s="304" t="s">
        <v>134</v>
      </c>
      <c r="E50" s="312">
        <v>1</v>
      </c>
      <c r="F50" s="343">
        <v>10000</v>
      </c>
      <c r="G50" s="332">
        <v>10</v>
      </c>
      <c r="H50" s="375">
        <f t="shared" ref="H50:H51" si="2">(F50/G50)/($E$7/$E$6)</f>
        <v>3.3333333333333335</v>
      </c>
      <c r="I50" s="356" t="s">
        <v>150</v>
      </c>
    </row>
    <row r="51" spans="2:10">
      <c r="B51" s="33" t="s">
        <v>153</v>
      </c>
      <c r="C51" s="304" t="s">
        <v>134</v>
      </c>
      <c r="E51" s="312">
        <v>1</v>
      </c>
      <c r="F51" s="343">
        <v>300</v>
      </c>
      <c r="G51" s="332">
        <v>5</v>
      </c>
      <c r="H51" s="375">
        <f t="shared" si="2"/>
        <v>0.2</v>
      </c>
      <c r="I51" s="356" t="s">
        <v>150</v>
      </c>
    </row>
    <row r="52" spans="2:10">
      <c r="B52" s="321" t="s">
        <v>141</v>
      </c>
      <c r="C52" s="317"/>
      <c r="D52" s="318"/>
      <c r="E52" s="319"/>
      <c r="F52" s="328"/>
      <c r="G52" s="320"/>
      <c r="H52" s="377">
        <f>SUM(H49:H51)</f>
        <v>53.533333333333339</v>
      </c>
    </row>
    <row r="53" spans="2:10" ht="26">
      <c r="B53" s="180" t="s">
        <v>154</v>
      </c>
      <c r="C53" s="313"/>
      <c r="D53" s="313"/>
      <c r="E53" s="314"/>
      <c r="F53" s="329" t="s">
        <v>126</v>
      </c>
      <c r="G53" s="333" t="s">
        <v>143</v>
      </c>
      <c r="H53" s="383" t="s">
        <v>128</v>
      </c>
      <c r="I53" s="355" t="s">
        <v>129</v>
      </c>
    </row>
    <row r="54" spans="2:10">
      <c r="B54" s="33" t="s">
        <v>155</v>
      </c>
      <c r="C54" s="304" t="s">
        <v>134</v>
      </c>
      <c r="E54" s="312">
        <v>1</v>
      </c>
      <c r="F54" s="343">
        <v>10000</v>
      </c>
      <c r="G54" s="332">
        <v>5</v>
      </c>
      <c r="H54" s="375">
        <f t="shared" ref="H54:H61" si="3">(F54/G54)/($E$7/$E$6)</f>
        <v>6.666666666666667</v>
      </c>
      <c r="I54" s="356" t="s">
        <v>156</v>
      </c>
    </row>
    <row r="55" spans="2:10">
      <c r="B55" s="33" t="s">
        <v>157</v>
      </c>
      <c r="C55" s="304" t="s">
        <v>134</v>
      </c>
      <c r="E55" s="312">
        <v>1</v>
      </c>
      <c r="F55" s="343">
        <v>20000</v>
      </c>
      <c r="G55" s="332">
        <v>5</v>
      </c>
      <c r="H55" s="375">
        <f t="shared" si="3"/>
        <v>13.333333333333334</v>
      </c>
      <c r="I55" s="356" t="s">
        <v>156</v>
      </c>
    </row>
    <row r="56" spans="2:10">
      <c r="B56" s="33" t="s">
        <v>158</v>
      </c>
      <c r="C56" s="304" t="s">
        <v>134</v>
      </c>
      <c r="E56" s="312">
        <v>1</v>
      </c>
      <c r="F56" s="343">
        <v>2000</v>
      </c>
      <c r="G56" s="332">
        <v>5</v>
      </c>
      <c r="H56" s="375">
        <f t="shared" si="3"/>
        <v>1.3333333333333333</v>
      </c>
      <c r="I56" s="356" t="s">
        <v>156</v>
      </c>
    </row>
    <row r="57" spans="2:10">
      <c r="B57" s="33" t="s">
        <v>159</v>
      </c>
      <c r="C57" s="304" t="s">
        <v>134</v>
      </c>
      <c r="E57" s="312">
        <v>1</v>
      </c>
      <c r="F57" s="343">
        <v>10000</v>
      </c>
      <c r="G57" s="332">
        <v>5</v>
      </c>
      <c r="H57" s="375">
        <f t="shared" si="3"/>
        <v>6.666666666666667</v>
      </c>
      <c r="I57" s="356" t="s">
        <v>156</v>
      </c>
    </row>
    <row r="58" spans="2:10">
      <c r="B58" s="33" t="s">
        <v>160</v>
      </c>
      <c r="C58" s="304" t="s">
        <v>134</v>
      </c>
      <c r="E58" s="312">
        <v>1</v>
      </c>
      <c r="F58" s="343">
        <v>5000</v>
      </c>
      <c r="G58" s="332">
        <v>5</v>
      </c>
      <c r="H58" s="375">
        <f t="shared" si="3"/>
        <v>3.3333333333333335</v>
      </c>
      <c r="I58" s="356" t="s">
        <v>156</v>
      </c>
    </row>
    <row r="59" spans="2:10">
      <c r="B59" s="33" t="s">
        <v>161</v>
      </c>
      <c r="C59" s="304" t="s">
        <v>134</v>
      </c>
      <c r="E59" s="312">
        <v>1</v>
      </c>
      <c r="F59" s="343">
        <v>2000</v>
      </c>
      <c r="G59" s="332">
        <v>5</v>
      </c>
      <c r="H59" s="375">
        <f t="shared" si="3"/>
        <v>1.3333333333333333</v>
      </c>
      <c r="I59" s="356" t="s">
        <v>156</v>
      </c>
    </row>
    <row r="60" spans="2:10">
      <c r="B60" s="33" t="s">
        <v>162</v>
      </c>
      <c r="C60" s="304" t="s">
        <v>134</v>
      </c>
      <c r="E60" s="312">
        <v>1</v>
      </c>
      <c r="F60" s="343">
        <v>20000</v>
      </c>
      <c r="G60" s="332">
        <v>5</v>
      </c>
      <c r="H60" s="375">
        <f t="shared" si="3"/>
        <v>13.333333333333334</v>
      </c>
      <c r="I60" s="356" t="s">
        <v>156</v>
      </c>
    </row>
    <row r="61" spans="2:10">
      <c r="B61" s="33" t="s">
        <v>163</v>
      </c>
      <c r="C61" s="304" t="s">
        <v>134</v>
      </c>
      <c r="E61" s="312">
        <v>1</v>
      </c>
      <c r="F61" s="343">
        <v>15000</v>
      </c>
      <c r="G61" s="332">
        <v>5</v>
      </c>
      <c r="H61" s="375">
        <f t="shared" si="3"/>
        <v>10</v>
      </c>
      <c r="I61" s="357" t="s">
        <v>156</v>
      </c>
    </row>
    <row r="62" spans="2:10">
      <c r="B62" s="321" t="s">
        <v>141</v>
      </c>
      <c r="C62" s="317"/>
      <c r="D62" s="318"/>
      <c r="E62" s="319"/>
      <c r="F62" s="328"/>
      <c r="G62" s="320"/>
      <c r="H62" s="377">
        <f>SUM(H49:H58)</f>
        <v>138.4</v>
      </c>
    </row>
    <row r="63" spans="2:10" ht="26">
      <c r="B63" s="180" t="s">
        <v>164</v>
      </c>
      <c r="C63" s="313"/>
      <c r="D63" s="313"/>
      <c r="E63" s="314"/>
      <c r="F63" s="329" t="s">
        <v>165</v>
      </c>
      <c r="G63" s="374"/>
      <c r="H63" s="383" t="s">
        <v>128</v>
      </c>
      <c r="I63" s="355" t="s">
        <v>129</v>
      </c>
    </row>
    <row r="64" spans="2:10">
      <c r="B64" s="33" t="s">
        <v>166</v>
      </c>
      <c r="C64" s="304" t="s">
        <v>134</v>
      </c>
      <c r="E64" s="312">
        <f>SUM(E93:E96)</f>
        <v>7</v>
      </c>
      <c r="F64" s="325">
        <f>E64*'Listes des hypothèses de coûts '!G36</f>
        <v>16800</v>
      </c>
      <c r="G64" s="373"/>
      <c r="H64" s="375">
        <f>F64/($E$7/E$6)</f>
        <v>56</v>
      </c>
      <c r="I64" s="357" t="s">
        <v>167</v>
      </c>
    </row>
    <row r="65" spans="2:9">
      <c r="B65" s="321" t="s">
        <v>141</v>
      </c>
      <c r="C65" s="317"/>
      <c r="D65" s="318"/>
      <c r="E65" s="319"/>
      <c r="F65" s="328"/>
      <c r="G65" s="373"/>
      <c r="H65" s="376">
        <f>SUM(H63:H64)</f>
        <v>56</v>
      </c>
    </row>
    <row r="67" spans="2:9">
      <c r="B67" s="432" t="s">
        <v>98</v>
      </c>
      <c r="C67" s="432"/>
      <c r="D67" s="432"/>
      <c r="E67" s="432"/>
      <c r="F67" s="426" t="s">
        <v>168</v>
      </c>
      <c r="G67" s="427">
        <v>0.02</v>
      </c>
    </row>
    <row r="68" spans="2:9" ht="26">
      <c r="B68" s="180" t="s">
        <v>125</v>
      </c>
      <c r="C68" s="313"/>
      <c r="D68" s="313"/>
      <c r="E68" s="314"/>
      <c r="F68" s="329" t="s">
        <v>165</v>
      </c>
      <c r="G68" s="374"/>
      <c r="H68" s="382" t="s">
        <v>169</v>
      </c>
      <c r="I68" s="355" t="s">
        <v>129</v>
      </c>
    </row>
    <row r="69" spans="2:9">
      <c r="B69" s="33" t="s">
        <v>170</v>
      </c>
      <c r="C69" s="304" t="s">
        <v>134</v>
      </c>
      <c r="E69" s="312">
        <v>1</v>
      </c>
      <c r="F69" s="325">
        <f>E69*'Listes des hypothèses de coûts '!I21*12</f>
        <v>54000</v>
      </c>
      <c r="H69" s="375">
        <f>F69/($E$7/E$6)</f>
        <v>180</v>
      </c>
      <c r="I69" s="356" t="s">
        <v>171</v>
      </c>
    </row>
    <row r="70" spans="2:9">
      <c r="B70" s="33" t="s">
        <v>172</v>
      </c>
      <c r="C70" s="304" t="s">
        <v>134</v>
      </c>
      <c r="E70" s="312">
        <v>1</v>
      </c>
      <c r="F70" s="325">
        <f>E70*'Listes des hypothèses de coûts '!I22*12</f>
        <v>32400</v>
      </c>
      <c r="H70" s="375">
        <f t="shared" ref="H70:H74" si="4">F70/($E$7/E$6)</f>
        <v>108</v>
      </c>
      <c r="I70" s="356" t="s">
        <v>171</v>
      </c>
    </row>
    <row r="71" spans="2:9">
      <c r="B71" s="33" t="s">
        <v>173</v>
      </c>
      <c r="C71" s="304" t="s">
        <v>134</v>
      </c>
      <c r="E71" s="312">
        <v>1</v>
      </c>
      <c r="F71" s="325">
        <f>E71*'Listes des hypothèses de coûts '!I23*12</f>
        <v>32400</v>
      </c>
      <c r="H71" s="375">
        <f t="shared" si="4"/>
        <v>108</v>
      </c>
      <c r="I71" s="356" t="s">
        <v>171</v>
      </c>
    </row>
    <row r="72" spans="2:9">
      <c r="B72" s="33" t="s">
        <v>174</v>
      </c>
      <c r="C72" s="304" t="s">
        <v>134</v>
      </c>
      <c r="E72" s="312">
        <v>4</v>
      </c>
      <c r="F72" s="325">
        <f>E72*'Listes des hypothèses de coûts '!I24*12</f>
        <v>129600</v>
      </c>
      <c r="H72" s="375">
        <f t="shared" si="4"/>
        <v>432</v>
      </c>
      <c r="I72" s="356" t="s">
        <v>171</v>
      </c>
    </row>
    <row r="73" spans="2:9">
      <c r="B73" s="33" t="s">
        <v>175</v>
      </c>
      <c r="C73" s="304" t="s">
        <v>134</v>
      </c>
      <c r="E73" s="312">
        <v>2</v>
      </c>
      <c r="F73" s="325">
        <f>E73*'Listes des hypothèses de coûts '!I25*12</f>
        <v>64800</v>
      </c>
      <c r="H73" s="375">
        <f t="shared" si="4"/>
        <v>216</v>
      </c>
      <c r="I73" s="356" t="s">
        <v>171</v>
      </c>
    </row>
    <row r="74" spans="2:9">
      <c r="B74" s="33" t="s">
        <v>176</v>
      </c>
      <c r="C74" s="304" t="s">
        <v>134</v>
      </c>
      <c r="E74" s="312">
        <v>1</v>
      </c>
      <c r="F74" s="325">
        <f>E74*'Listes des hypothèses de coûts '!I26*12</f>
        <v>45000</v>
      </c>
      <c r="H74" s="375">
        <f t="shared" si="4"/>
        <v>150</v>
      </c>
      <c r="I74" s="357" t="s">
        <v>171</v>
      </c>
    </row>
    <row r="75" spans="2:9">
      <c r="B75" s="321" t="s">
        <v>141</v>
      </c>
      <c r="C75" s="317"/>
      <c r="D75" s="318"/>
      <c r="E75" s="319"/>
      <c r="F75" s="328"/>
      <c r="G75" s="378"/>
      <c r="H75" s="376">
        <f>SUM(H69:H74)</f>
        <v>1194</v>
      </c>
    </row>
    <row r="76" spans="2:9" ht="26">
      <c r="B76" s="180" t="s">
        <v>177</v>
      </c>
      <c r="C76" s="313"/>
      <c r="D76" s="313"/>
      <c r="E76" s="314"/>
      <c r="F76" s="329" t="s">
        <v>165</v>
      </c>
      <c r="G76" s="330"/>
      <c r="H76" s="384" t="s">
        <v>169</v>
      </c>
      <c r="I76" s="355" t="s">
        <v>129</v>
      </c>
    </row>
    <row r="77" spans="2:9">
      <c r="B77" s="33" t="s">
        <v>178</v>
      </c>
      <c r="C77" s="304" t="s">
        <v>134</v>
      </c>
      <c r="E77" s="312">
        <v>1</v>
      </c>
      <c r="F77" s="325">
        <f>E77*'Listes des hypothèses de coûts '!I44*12</f>
        <v>90000</v>
      </c>
      <c r="G77" s="326"/>
      <c r="H77" s="326">
        <f>F77/($E$7/E$6)</f>
        <v>300</v>
      </c>
      <c r="I77" s="356" t="s">
        <v>179</v>
      </c>
    </row>
    <row r="78" spans="2:9">
      <c r="B78" s="33" t="s">
        <v>180</v>
      </c>
      <c r="C78" s="304" t="s">
        <v>134</v>
      </c>
      <c r="E78" s="312">
        <v>1</v>
      </c>
      <c r="F78" s="325">
        <f>E78*'Listes des hypothèses de coûts '!I45*12</f>
        <v>72000</v>
      </c>
      <c r="G78" s="326"/>
      <c r="H78" s="326">
        <f t="shared" ref="H78:H80" si="5">F78/($E$7/E$6)</f>
        <v>240</v>
      </c>
      <c r="I78" s="356" t="s">
        <v>179</v>
      </c>
    </row>
    <row r="79" spans="2:9">
      <c r="B79" s="33" t="s">
        <v>181</v>
      </c>
      <c r="C79" s="304" t="s">
        <v>134</v>
      </c>
      <c r="E79" s="312">
        <v>2</v>
      </c>
      <c r="F79" s="325">
        <f>E79*'Listes des hypothèses de coûts '!I46*12</f>
        <v>108000</v>
      </c>
      <c r="G79" s="326"/>
      <c r="H79" s="326">
        <f t="shared" si="5"/>
        <v>360</v>
      </c>
      <c r="I79" s="356" t="s">
        <v>179</v>
      </c>
    </row>
    <row r="80" spans="2:9">
      <c r="B80" s="33" t="s">
        <v>182</v>
      </c>
      <c r="C80" s="304" t="s">
        <v>134</v>
      </c>
      <c r="E80" s="312">
        <v>1</v>
      </c>
      <c r="F80" s="325">
        <f>E80*'Listes des hypothèses de coûts '!I47*12</f>
        <v>54000</v>
      </c>
      <c r="G80" s="326"/>
      <c r="H80" s="326">
        <f t="shared" si="5"/>
        <v>180</v>
      </c>
      <c r="I80" s="357" t="s">
        <v>179</v>
      </c>
    </row>
    <row r="81" spans="2:9">
      <c r="B81" s="321" t="s">
        <v>141</v>
      </c>
      <c r="C81" s="317"/>
      <c r="D81" s="318"/>
      <c r="E81" s="319"/>
      <c r="F81" s="328"/>
      <c r="G81" s="322"/>
      <c r="H81" s="322">
        <f>SUM(H76:H80)</f>
        <v>1080</v>
      </c>
    </row>
    <row r="82" spans="2:9" ht="26">
      <c r="B82" s="180" t="s">
        <v>148</v>
      </c>
      <c r="C82" s="313"/>
      <c r="D82" s="313"/>
      <c r="E82" s="314"/>
      <c r="F82" s="329" t="s">
        <v>126</v>
      </c>
      <c r="G82" s="333"/>
      <c r="H82" s="382" t="s">
        <v>128</v>
      </c>
      <c r="I82" s="355" t="s">
        <v>129</v>
      </c>
    </row>
    <row r="83" spans="2:9">
      <c r="B83" s="33" t="s">
        <v>183</v>
      </c>
      <c r="C83" s="304" t="s">
        <v>134</v>
      </c>
      <c r="E83" s="312">
        <v>1</v>
      </c>
      <c r="F83" s="325">
        <v>35000</v>
      </c>
      <c r="H83" s="375">
        <f>F83/($E$7/E$6)</f>
        <v>116.66666666666667</v>
      </c>
      <c r="I83" s="356" t="s">
        <v>184</v>
      </c>
    </row>
    <row r="84" spans="2:9">
      <c r="B84" s="321" t="s">
        <v>141</v>
      </c>
      <c r="C84" s="317"/>
      <c r="D84" s="318"/>
      <c r="E84" s="319"/>
      <c r="F84" s="328"/>
      <c r="G84" s="322"/>
      <c r="H84" s="322">
        <f>SUM(H83:H83)</f>
        <v>116.66666666666667</v>
      </c>
    </row>
    <row r="85" spans="2:9" ht="26">
      <c r="B85" s="180" t="s">
        <v>154</v>
      </c>
      <c r="C85" s="313"/>
      <c r="D85" s="313"/>
      <c r="E85" s="314"/>
      <c r="F85" s="329" t="s">
        <v>165</v>
      </c>
      <c r="G85" s="333"/>
      <c r="H85" s="383" t="s">
        <v>169</v>
      </c>
      <c r="I85" s="355" t="s">
        <v>129</v>
      </c>
    </row>
    <row r="86" spans="2:9">
      <c r="B86" s="33" t="s">
        <v>185</v>
      </c>
      <c r="C86" s="304" t="s">
        <v>134</v>
      </c>
      <c r="E86" s="312">
        <v>1</v>
      </c>
      <c r="F86" s="325">
        <f>E86*'Listes des hypothèses de coûts '!I58*12</f>
        <v>63000</v>
      </c>
      <c r="H86" s="375">
        <f>F86/($E$7/E$6)</f>
        <v>210</v>
      </c>
      <c r="I86" s="356" t="s">
        <v>186</v>
      </c>
    </row>
    <row r="87" spans="2:9">
      <c r="B87" s="33" t="s">
        <v>187</v>
      </c>
      <c r="C87" s="304" t="s">
        <v>134</v>
      </c>
      <c r="E87" s="312">
        <v>3</v>
      </c>
      <c r="F87" s="325">
        <f>E87*'Listes des hypothèses de coûts '!I59*12</f>
        <v>162000</v>
      </c>
      <c r="H87" s="375">
        <f>F87/($E$7/E$6)</f>
        <v>540</v>
      </c>
      <c r="I87" s="356" t="s">
        <v>186</v>
      </c>
    </row>
    <row r="88" spans="2:9">
      <c r="B88" s="33" t="s">
        <v>188</v>
      </c>
      <c r="C88" s="304" t="s">
        <v>134</v>
      </c>
      <c r="E88" s="312">
        <v>2</v>
      </c>
      <c r="F88" s="325">
        <f>E88*'Listes des hypothèses de coûts '!I60*12</f>
        <v>90000</v>
      </c>
      <c r="H88" s="375">
        <f>F88/($E$7/E$6)</f>
        <v>300</v>
      </c>
      <c r="I88" s="356" t="s">
        <v>186</v>
      </c>
    </row>
    <row r="89" spans="2:9">
      <c r="B89" s="33" t="s">
        <v>189</v>
      </c>
      <c r="C89" s="304" t="s">
        <v>134</v>
      </c>
      <c r="E89" s="312">
        <v>1</v>
      </c>
      <c r="F89" s="325">
        <f>E89*'Listes des hypothèses de coûts '!I61*12</f>
        <v>45000</v>
      </c>
      <c r="H89" s="375">
        <f>F89/($E$7/E$6)</f>
        <v>150</v>
      </c>
      <c r="I89" s="356" t="s">
        <v>186</v>
      </c>
    </row>
    <row r="90" spans="2:9">
      <c r="B90" s="33" t="s">
        <v>182</v>
      </c>
      <c r="C90" s="304" t="s">
        <v>134</v>
      </c>
      <c r="E90" s="312">
        <v>1</v>
      </c>
      <c r="F90" s="325">
        <f>E90*'Listes des hypothèses de coûts '!I62*12</f>
        <v>54000</v>
      </c>
      <c r="H90" s="375">
        <f>F90/($E$7/E$6)</f>
        <v>180</v>
      </c>
      <c r="I90" s="357" t="s">
        <v>186</v>
      </c>
    </row>
    <row r="91" spans="2:9">
      <c r="B91" s="321" t="s">
        <v>141</v>
      </c>
      <c r="C91" s="317"/>
      <c r="D91" s="318"/>
      <c r="E91" s="319"/>
      <c r="F91" s="328"/>
      <c r="G91" s="378"/>
      <c r="H91" s="376">
        <f>SUM(H86:H90)</f>
        <v>1380</v>
      </c>
    </row>
    <row r="92" spans="2:9" ht="26">
      <c r="B92" s="180" t="s">
        <v>164</v>
      </c>
      <c r="C92" s="313"/>
      <c r="D92" s="313"/>
      <c r="E92" s="314"/>
      <c r="F92" s="329" t="s">
        <v>165</v>
      </c>
      <c r="G92" s="333"/>
      <c r="H92" s="382" t="s">
        <v>169</v>
      </c>
      <c r="I92" s="355" t="s">
        <v>129</v>
      </c>
    </row>
    <row r="93" spans="2:9">
      <c r="B93" s="33" t="s">
        <v>190</v>
      </c>
      <c r="C93" s="304" t="s">
        <v>134</v>
      </c>
      <c r="E93" s="312">
        <v>2</v>
      </c>
      <c r="F93" s="325">
        <v>108000</v>
      </c>
      <c r="H93" s="375">
        <f>F93/($E$7/E$6)</f>
        <v>360</v>
      </c>
      <c r="I93" s="356" t="s">
        <v>191</v>
      </c>
    </row>
    <row r="94" spans="2:9">
      <c r="B94" s="33" t="s">
        <v>192</v>
      </c>
      <c r="C94" s="304" t="s">
        <v>134</v>
      </c>
      <c r="E94" s="312">
        <v>2</v>
      </c>
      <c r="F94" s="325">
        <v>90000</v>
      </c>
      <c r="H94" s="375">
        <f>F94/($E$7/E$6)</f>
        <v>300</v>
      </c>
      <c r="I94" s="356" t="s">
        <v>191</v>
      </c>
    </row>
    <row r="95" spans="2:9">
      <c r="B95" s="33" t="s">
        <v>193</v>
      </c>
      <c r="C95" s="304" t="s">
        <v>134</v>
      </c>
      <c r="E95" s="312">
        <v>2</v>
      </c>
      <c r="F95" s="325">
        <v>90000</v>
      </c>
      <c r="H95" s="375">
        <f>F95/($E$7/E$6)</f>
        <v>300</v>
      </c>
      <c r="I95" s="356" t="s">
        <v>191</v>
      </c>
    </row>
    <row r="96" spans="2:9">
      <c r="B96" s="33" t="s">
        <v>194</v>
      </c>
      <c r="C96" s="304" t="s">
        <v>134</v>
      </c>
      <c r="E96" s="312">
        <v>1</v>
      </c>
      <c r="F96" s="325">
        <v>100000</v>
      </c>
      <c r="G96" s="327"/>
      <c r="H96" s="326">
        <f>F96/($E$7/E$6)</f>
        <v>333.33333333333331</v>
      </c>
      <c r="I96" s="356" t="s">
        <v>191</v>
      </c>
    </row>
    <row r="97" spans="2:10">
      <c r="B97" s="33" t="s">
        <v>195</v>
      </c>
      <c r="C97" s="304"/>
      <c r="E97" s="372"/>
      <c r="F97" s="343">
        <v>20000</v>
      </c>
      <c r="G97" s="379"/>
      <c r="H97" s="326">
        <f>F97/($E$7/E$6)</f>
        <v>66.666666666666671</v>
      </c>
      <c r="I97" s="357" t="s">
        <v>191</v>
      </c>
    </row>
    <row r="98" spans="2:10">
      <c r="B98" s="321" t="s">
        <v>141</v>
      </c>
      <c r="C98" s="317"/>
      <c r="D98" s="318"/>
      <c r="E98" s="319"/>
      <c r="F98" s="328"/>
      <c r="G98" s="379"/>
      <c r="H98" s="376">
        <f>SUM(H92:H96)</f>
        <v>1293.3333333333333</v>
      </c>
      <c r="I98" s="297"/>
    </row>
    <row r="100" spans="2:10">
      <c r="B100" s="432" t="s">
        <v>196</v>
      </c>
      <c r="C100" s="432"/>
      <c r="D100" s="432"/>
      <c r="E100" s="433"/>
    </row>
    <row r="101" spans="2:10" ht="26">
      <c r="B101" s="180" t="s">
        <v>197</v>
      </c>
      <c r="C101" s="313"/>
      <c r="D101" s="313"/>
      <c r="E101" s="314"/>
      <c r="F101" s="324" t="s">
        <v>198</v>
      </c>
      <c r="G101" s="334" t="s">
        <v>134</v>
      </c>
      <c r="H101" s="385" t="s">
        <v>169</v>
      </c>
      <c r="I101" s="355" t="s">
        <v>129</v>
      </c>
    </row>
    <row r="102" spans="2:10">
      <c r="B102" s="303" t="s">
        <v>199</v>
      </c>
      <c r="C102" s="304" t="s">
        <v>200</v>
      </c>
      <c r="E102" s="358">
        <f>1.15*($E$8*$E$13+(1-$E$8)*$E$14)*30*0.001</f>
        <v>2.2080000000000002</v>
      </c>
      <c r="F102" s="325">
        <v>600</v>
      </c>
      <c r="G102" s="335" t="s">
        <v>200</v>
      </c>
      <c r="H102" s="326">
        <f>F102*E102</f>
        <v>1324.8000000000002</v>
      </c>
      <c r="I102" s="356" t="s">
        <v>201</v>
      </c>
    </row>
    <row r="103" spans="2:10">
      <c r="B103" s="303" t="s">
        <v>202</v>
      </c>
      <c r="C103" s="304" t="s">
        <v>96</v>
      </c>
      <c r="E103" s="315">
        <f>1.1*($E$9*$E$8+$E$11*(1-$E$8))</f>
        <v>36.630000000000003</v>
      </c>
      <c r="F103" s="325">
        <v>10</v>
      </c>
      <c r="G103" s="335" t="s">
        <v>96</v>
      </c>
      <c r="H103" s="326">
        <f>F103*E103</f>
        <v>366.3</v>
      </c>
      <c r="I103" s="356" t="s">
        <v>201</v>
      </c>
    </row>
    <row r="104" spans="2:10">
      <c r="B104" s="298" t="s">
        <v>203</v>
      </c>
      <c r="C104" s="304" t="s">
        <v>96</v>
      </c>
      <c r="E104" s="315">
        <f>1.1*($E$9*$E$8+$E$11*(1-$E$8))</f>
        <v>36.630000000000003</v>
      </c>
      <c r="F104" s="325">
        <v>10</v>
      </c>
      <c r="G104" s="335" t="s">
        <v>96</v>
      </c>
      <c r="H104" s="326">
        <f t="shared" ref="H104" si="6">F104*E104</f>
        <v>366.3</v>
      </c>
      <c r="I104" s="356" t="s">
        <v>201</v>
      </c>
    </row>
    <row r="105" spans="2:10">
      <c r="B105" s="303" t="s">
        <v>118</v>
      </c>
      <c r="C105" s="304" t="s">
        <v>96</v>
      </c>
      <c r="E105" s="315">
        <f>1.1*($E$9*$E$8+$E$11*(1-$E$8))</f>
        <v>36.630000000000003</v>
      </c>
      <c r="F105" s="325">
        <v>70</v>
      </c>
      <c r="G105" s="335" t="s">
        <v>96</v>
      </c>
      <c r="H105" s="326">
        <f>F105*E105</f>
        <v>2564.1000000000004</v>
      </c>
      <c r="I105" s="356" t="s">
        <v>201</v>
      </c>
      <c r="J105" s="344" t="s">
        <v>204</v>
      </c>
    </row>
    <row r="106" spans="2:10">
      <c r="B106" s="303" t="s">
        <v>119</v>
      </c>
      <c r="C106" s="304" t="s">
        <v>96</v>
      </c>
      <c r="E106" s="315">
        <f>1.1*($E$9*$E$8+$E$11*(1-$E$8))</f>
        <v>36.630000000000003</v>
      </c>
      <c r="F106" s="325">
        <v>30</v>
      </c>
      <c r="G106" s="335" t="s">
        <v>96</v>
      </c>
      <c r="H106" s="326">
        <f>F106*E106</f>
        <v>1098.9000000000001</v>
      </c>
      <c r="I106" s="356" t="s">
        <v>201</v>
      </c>
      <c r="J106" s="344" t="s">
        <v>205</v>
      </c>
    </row>
    <row r="107" spans="2:10">
      <c r="B107" s="303" t="s">
        <v>120</v>
      </c>
      <c r="C107" s="304" t="s">
        <v>96</v>
      </c>
      <c r="E107" s="315">
        <f>E$10*$E$8+$E$12*(1-$E$8)</f>
        <v>11.7</v>
      </c>
      <c r="F107" s="325">
        <v>300</v>
      </c>
      <c r="G107" s="335" t="s">
        <v>96</v>
      </c>
      <c r="H107" s="326">
        <f t="shared" ref="H107:H111" si="7">F107*E107</f>
        <v>3510</v>
      </c>
      <c r="I107" s="356" t="s">
        <v>201</v>
      </c>
      <c r="J107" s="354" t="s">
        <v>206</v>
      </c>
    </row>
    <row r="108" spans="2:10">
      <c r="B108" s="309" t="s">
        <v>122</v>
      </c>
      <c r="C108" s="304" t="s">
        <v>207</v>
      </c>
      <c r="E108" s="315">
        <v>1</v>
      </c>
      <c r="F108" s="325">
        <v>900</v>
      </c>
      <c r="G108" s="335" t="s">
        <v>208</v>
      </c>
      <c r="H108" s="326">
        <f t="shared" si="7"/>
        <v>900</v>
      </c>
      <c r="I108" s="356" t="s">
        <v>201</v>
      </c>
    </row>
    <row r="109" spans="2:10">
      <c r="B109" s="309" t="s">
        <v>123</v>
      </c>
      <c r="C109" s="304" t="s">
        <v>207</v>
      </c>
      <c r="E109" s="315">
        <v>6</v>
      </c>
      <c r="F109" s="325">
        <v>100</v>
      </c>
      <c r="G109" s="335" t="s">
        <v>208</v>
      </c>
      <c r="H109" s="326">
        <f t="shared" si="7"/>
        <v>600</v>
      </c>
      <c r="I109" s="356" t="s">
        <v>201</v>
      </c>
    </row>
    <row r="110" spans="2:10">
      <c r="B110" s="298" t="s">
        <v>209</v>
      </c>
      <c r="C110" s="304" t="s">
        <v>96</v>
      </c>
      <c r="E110" s="315">
        <f>1.1*($E$9*$E$8+$E$11*(1-$E$8))</f>
        <v>36.630000000000003</v>
      </c>
      <c r="F110" s="325">
        <v>2</v>
      </c>
      <c r="G110" s="335" t="s">
        <v>96</v>
      </c>
      <c r="H110" s="326">
        <f t="shared" ref="H110" si="8">F110*E110</f>
        <v>73.260000000000005</v>
      </c>
      <c r="I110" s="356" t="s">
        <v>201</v>
      </c>
    </row>
    <row r="111" spans="2:10">
      <c r="B111" s="298" t="s">
        <v>124</v>
      </c>
      <c r="C111" s="304" t="s">
        <v>207</v>
      </c>
      <c r="E111" s="323">
        <v>0</v>
      </c>
      <c r="F111" s="325">
        <v>500</v>
      </c>
      <c r="G111" s="335" t="s">
        <v>208</v>
      </c>
      <c r="H111" s="326">
        <f t="shared" si="7"/>
        <v>0</v>
      </c>
      <c r="I111" s="357" t="s">
        <v>201</v>
      </c>
    </row>
    <row r="112" spans="2:10">
      <c r="B112" s="321" t="s">
        <v>141</v>
      </c>
      <c r="C112" s="317"/>
      <c r="D112" s="318"/>
      <c r="E112" s="319"/>
      <c r="F112" s="328"/>
      <c r="G112" s="318"/>
      <c r="H112" s="322">
        <f>SUM(H102:H111)</f>
        <v>10803.66</v>
      </c>
    </row>
  </sheetData>
  <mergeCells count="5">
    <mergeCell ref="B100:E100"/>
    <mergeCell ref="B4:E4"/>
    <mergeCell ref="B20:E20"/>
    <mergeCell ref="B29:E29"/>
    <mergeCell ref="B67:E67"/>
  </mergeCells>
  <phoneticPr fontId="62" type="noConversion"/>
  <hyperlinks>
    <hyperlink ref="J107" r:id="rId1" location=":~:text=Le%20prix%20au%20m2%20du,et%20350%20euros%20le%20m2." xr:uid="{5B4B376E-7511-43DF-81B2-98FFE83AE442}"/>
  </hyperlinks>
  <pageMargins left="0.7" right="0.7" top="0.75" bottom="0.75" header="0.3" footer="0.3"/>
  <pageSetup paperSize="9" orientation="portrait" verticalDpi="0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D8D45E3-B6FC-4618-8135-F4317AE5EBB9}">
          <x14:formula1>
            <xm:f> Sheet2!$A$2:$A$4</xm:f>
          </x14:formula1>
          <xm:sqref>E19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D620A-BDA4-4818-8BD8-117631475311}">
  <dimension ref="A1:L26"/>
  <sheetViews>
    <sheetView workbookViewId="0">
      <selection activeCell="E15" sqref="E15"/>
    </sheetView>
  </sheetViews>
  <sheetFormatPr baseColWidth="10" defaultColWidth="11.453125" defaultRowHeight="14.5"/>
  <cols>
    <col min="1" max="1" width="31.81640625" customWidth="1"/>
    <col min="2" max="2" width="8.26953125" customWidth="1"/>
    <col min="3" max="3" width="23" customWidth="1"/>
    <col min="5" max="5" width="25.7265625" customWidth="1"/>
    <col min="7" max="7" width="12.1796875" bestFit="1" customWidth="1"/>
    <col min="8" max="8" width="12.453125" bestFit="1" customWidth="1"/>
    <col min="9" max="9" width="25.7265625" customWidth="1"/>
  </cols>
  <sheetData>
    <row r="1" spans="1:12">
      <c r="C1" s="445" t="s">
        <v>210</v>
      </c>
      <c r="D1" s="446"/>
      <c r="E1" s="442" t="s">
        <v>211</v>
      </c>
      <c r="F1" s="443"/>
      <c r="G1" s="443"/>
      <c r="H1" s="443"/>
      <c r="I1" s="442" t="s">
        <v>212</v>
      </c>
      <c r="J1" s="443"/>
      <c r="K1" s="443"/>
      <c r="L1" s="444"/>
    </row>
    <row r="2" spans="1:12" ht="26.5" thickBot="1">
      <c r="C2" s="368" t="s">
        <v>213</v>
      </c>
      <c r="D2" s="369" t="s">
        <v>214</v>
      </c>
      <c r="E2" s="368" t="s">
        <v>215</v>
      </c>
      <c r="F2" s="359" t="s">
        <v>216</v>
      </c>
      <c r="G2" s="359" t="s">
        <v>217</v>
      </c>
      <c r="H2" s="418" t="s">
        <v>218</v>
      </c>
      <c r="I2" s="368" t="s">
        <v>215</v>
      </c>
      <c r="J2" s="359" t="s">
        <v>216</v>
      </c>
      <c r="K2" s="359" t="s">
        <v>217</v>
      </c>
      <c r="L2" s="369" t="s">
        <v>218</v>
      </c>
    </row>
    <row r="3" spans="1:12" s="136" customFormat="1">
      <c r="A3" s="447" t="s">
        <v>219</v>
      </c>
      <c r="B3" s="448"/>
      <c r="C3" s="404">
        <f>SUM(C4:C12)</f>
        <v>10803.66</v>
      </c>
      <c r="D3" s="405">
        <f>C3/$C$26</f>
        <v>0.5805143298163814</v>
      </c>
      <c r="E3" s="400"/>
      <c r="F3" s="401"/>
      <c r="G3" s="417">
        <f>SUM(G4:G12)</f>
        <v>-685.41000000000008</v>
      </c>
      <c r="H3" s="419">
        <f>SUM(H4:H12)</f>
        <v>10118.250000000002</v>
      </c>
      <c r="I3" s="400"/>
      <c r="J3" s="403"/>
      <c r="K3" s="402"/>
      <c r="L3" s="423"/>
    </row>
    <row r="4" spans="1:12" s="395" customFormat="1" ht="13">
      <c r="A4" s="436" t="s">
        <v>199</v>
      </c>
      <c r="B4" s="437"/>
      <c r="C4" s="389">
        <f>'Répartition des coûts'!H102</f>
        <v>1324.8000000000002</v>
      </c>
      <c r="D4" s="390">
        <f t="shared" ref="D4:D26" si="0">C4/$C$26</f>
        <v>7.1185633770476139E-2</v>
      </c>
      <c r="E4" s="391" t="s">
        <v>220</v>
      </c>
      <c r="F4" s="392">
        <v>-0.1</v>
      </c>
      <c r="G4" s="416">
        <f>C4*F4</f>
        <v>-132.48000000000002</v>
      </c>
      <c r="H4" s="420">
        <f>C4+G4</f>
        <v>1192.3200000000002</v>
      </c>
      <c r="I4" s="391"/>
      <c r="J4" s="394"/>
      <c r="K4" s="393"/>
      <c r="L4" s="424"/>
    </row>
    <row r="5" spans="1:12" s="395" customFormat="1" ht="13">
      <c r="A5" s="436" t="s">
        <v>202</v>
      </c>
      <c r="B5" s="437"/>
      <c r="C5" s="389">
        <f>'Répartition des coûts'!H103</f>
        <v>366.3</v>
      </c>
      <c r="D5" s="390">
        <f t="shared" si="0"/>
        <v>1.9682440859092244E-2</v>
      </c>
      <c r="E5" s="391" t="s">
        <v>220</v>
      </c>
      <c r="F5" s="392">
        <v>-0.1</v>
      </c>
      <c r="G5" s="416">
        <f>C5*F5</f>
        <v>-36.630000000000003</v>
      </c>
      <c r="H5" s="420">
        <f>C5+G5</f>
        <v>329.67</v>
      </c>
      <c r="I5" s="391"/>
      <c r="J5" s="394"/>
      <c r="K5" s="393"/>
      <c r="L5" s="424"/>
    </row>
    <row r="6" spans="1:12" s="395" customFormat="1" ht="13">
      <c r="A6" s="436" t="s">
        <v>203</v>
      </c>
      <c r="B6" s="437"/>
      <c r="C6" s="389">
        <f>'Répartition des coûts'!H104</f>
        <v>366.3</v>
      </c>
      <c r="D6" s="390">
        <f t="shared" si="0"/>
        <v>1.9682440859092244E-2</v>
      </c>
      <c r="E6" s="391"/>
      <c r="F6" s="392"/>
      <c r="G6" s="416">
        <f t="shared" ref="G6:G12" si="1">C6*F6</f>
        <v>0</v>
      </c>
      <c r="H6" s="420">
        <f t="shared" ref="H6:H12" si="2">C6+G6</f>
        <v>366.3</v>
      </c>
      <c r="I6" s="391"/>
      <c r="J6" s="394"/>
      <c r="K6" s="393"/>
      <c r="L6" s="424"/>
    </row>
    <row r="7" spans="1:12" s="395" customFormat="1" ht="13">
      <c r="A7" s="436" t="s">
        <v>118</v>
      </c>
      <c r="B7" s="437"/>
      <c r="C7" s="389">
        <f>'Répartition des coûts'!H105</f>
        <v>2564.1000000000004</v>
      </c>
      <c r="D7" s="390">
        <f t="shared" si="0"/>
        <v>0.13777708601364572</v>
      </c>
      <c r="E7" s="391" t="s">
        <v>220</v>
      </c>
      <c r="F7" s="392">
        <v>-0.1</v>
      </c>
      <c r="G7" s="416">
        <f t="shared" si="1"/>
        <v>-256.41000000000003</v>
      </c>
      <c r="H7" s="420">
        <f t="shared" si="2"/>
        <v>2307.6900000000005</v>
      </c>
      <c r="I7" s="391"/>
      <c r="J7" s="394"/>
      <c r="K7" s="393"/>
      <c r="L7" s="424"/>
    </row>
    <row r="8" spans="1:12" s="395" customFormat="1" ht="13">
      <c r="A8" s="436" t="s">
        <v>119</v>
      </c>
      <c r="B8" s="437"/>
      <c r="C8" s="389">
        <f>'Répartition des coûts'!H106</f>
        <v>1098.9000000000001</v>
      </c>
      <c r="D8" s="390">
        <f t="shared" si="0"/>
        <v>5.904732257727674E-2</v>
      </c>
      <c r="E8" s="391" t="s">
        <v>220</v>
      </c>
      <c r="F8" s="392">
        <v>-0.1</v>
      </c>
      <c r="G8" s="416">
        <f t="shared" si="1"/>
        <v>-109.89000000000001</v>
      </c>
      <c r="H8" s="420">
        <f t="shared" si="2"/>
        <v>989.0100000000001</v>
      </c>
      <c r="I8" s="391"/>
      <c r="J8" s="394"/>
      <c r="K8" s="393"/>
      <c r="L8" s="424"/>
    </row>
    <row r="9" spans="1:12" s="395" customFormat="1" ht="13">
      <c r="A9" s="436" t="s">
        <v>120</v>
      </c>
      <c r="B9" s="437"/>
      <c r="C9" s="389">
        <f>'Répartition des coûts'!H107</f>
        <v>3510</v>
      </c>
      <c r="D9" s="390">
        <f t="shared" si="0"/>
        <v>0.18860324164732126</v>
      </c>
      <c r="E9" s="391"/>
      <c r="F9" s="392"/>
      <c r="G9" s="416">
        <f t="shared" si="1"/>
        <v>0</v>
      </c>
      <c r="H9" s="420">
        <f t="shared" si="2"/>
        <v>3510</v>
      </c>
      <c r="I9" s="391"/>
      <c r="J9" s="394"/>
      <c r="K9" s="393"/>
      <c r="L9" s="424"/>
    </row>
    <row r="10" spans="1:12" s="395" customFormat="1" ht="13">
      <c r="A10" s="436" t="s">
        <v>122</v>
      </c>
      <c r="B10" s="437"/>
      <c r="C10" s="389">
        <f>'Répartition des coûts'!H108</f>
        <v>900</v>
      </c>
      <c r="D10" s="390">
        <f t="shared" si="0"/>
        <v>4.8359805550595193E-2</v>
      </c>
      <c r="E10" s="391" t="s">
        <v>220</v>
      </c>
      <c r="F10" s="392">
        <v>-0.1</v>
      </c>
      <c r="G10" s="416">
        <f t="shared" si="1"/>
        <v>-90</v>
      </c>
      <c r="H10" s="420">
        <f t="shared" si="2"/>
        <v>810</v>
      </c>
      <c r="I10" s="391"/>
      <c r="J10" s="394"/>
      <c r="K10" s="393"/>
      <c r="L10" s="424"/>
    </row>
    <row r="11" spans="1:12" s="395" customFormat="1" ht="13">
      <c r="A11" s="436" t="s">
        <v>123</v>
      </c>
      <c r="B11" s="437"/>
      <c r="C11" s="389">
        <f>'Répartition des coûts'!H109</f>
        <v>600</v>
      </c>
      <c r="D11" s="390">
        <f t="shared" si="0"/>
        <v>3.223987036706346E-2</v>
      </c>
      <c r="E11" s="391" t="s">
        <v>220</v>
      </c>
      <c r="F11" s="392">
        <v>-0.1</v>
      </c>
      <c r="G11" s="416">
        <f t="shared" si="1"/>
        <v>-60</v>
      </c>
      <c r="H11" s="420">
        <f t="shared" si="2"/>
        <v>540</v>
      </c>
      <c r="I11" s="391"/>
      <c r="J11" s="394"/>
      <c r="K11" s="393"/>
      <c r="L11" s="424"/>
    </row>
    <row r="12" spans="1:12" s="395" customFormat="1" ht="13">
      <c r="A12" s="438" t="s">
        <v>209</v>
      </c>
      <c r="B12" s="439"/>
      <c r="C12" s="389">
        <f>'Répartition des coûts'!H110</f>
        <v>73.260000000000005</v>
      </c>
      <c r="D12" s="390">
        <f t="shared" si="0"/>
        <v>3.9364881718184494E-3</v>
      </c>
      <c r="E12" s="391"/>
      <c r="F12" s="392"/>
      <c r="G12" s="416">
        <f t="shared" si="1"/>
        <v>0</v>
      </c>
      <c r="H12" s="420">
        <f t="shared" si="2"/>
        <v>73.260000000000005</v>
      </c>
      <c r="I12" s="391"/>
      <c r="J12" s="394"/>
      <c r="K12" s="393"/>
      <c r="L12" s="424"/>
    </row>
    <row r="13" spans="1:12" s="136" customFormat="1">
      <c r="A13" s="440" t="s">
        <v>221</v>
      </c>
      <c r="B13" s="441"/>
      <c r="C13" s="398">
        <f>SUM(C14:C18)</f>
        <v>5064</v>
      </c>
      <c r="D13" s="399">
        <f t="shared" si="0"/>
        <v>0.2721045058980156</v>
      </c>
      <c r="E13" s="400"/>
      <c r="F13" s="401"/>
      <c r="G13" s="417">
        <f>SUM(G14:G18)</f>
        <v>0</v>
      </c>
      <c r="H13" s="419">
        <f>SUM(H14:H18)</f>
        <v>5064</v>
      </c>
      <c r="I13" s="400"/>
      <c r="J13" s="403"/>
      <c r="K13" s="402"/>
      <c r="L13" s="423"/>
    </row>
    <row r="14" spans="1:12" s="395" customFormat="1" ht="13">
      <c r="A14" s="436" t="s">
        <v>125</v>
      </c>
      <c r="B14" s="437"/>
      <c r="C14" s="389">
        <f>'Répartition des coûts'!H75</f>
        <v>1194</v>
      </c>
      <c r="D14" s="390">
        <f t="shared" si="0"/>
        <v>6.4157342030456296E-2</v>
      </c>
      <c r="E14" s="391"/>
      <c r="F14" s="392"/>
      <c r="G14" s="416">
        <f t="shared" ref="G14:G18" si="3">C14*F14</f>
        <v>0</v>
      </c>
      <c r="H14" s="420">
        <f t="shared" ref="H14:H18" si="4">C14+G14</f>
        <v>1194</v>
      </c>
      <c r="I14" s="391"/>
      <c r="J14" s="394"/>
      <c r="K14" s="393"/>
      <c r="L14" s="424"/>
    </row>
    <row r="15" spans="1:12" s="395" customFormat="1" ht="13">
      <c r="A15" s="436" t="s">
        <v>222</v>
      </c>
      <c r="B15" s="437"/>
      <c r="C15" s="389">
        <f>'Répartition des coûts'!H81</f>
        <v>1080</v>
      </c>
      <c r="D15" s="390">
        <f t="shared" si="0"/>
        <v>5.8031766660714232E-2</v>
      </c>
      <c r="E15" s="391"/>
      <c r="F15" s="392"/>
      <c r="G15" s="416">
        <f t="shared" si="3"/>
        <v>0</v>
      </c>
      <c r="H15" s="420">
        <f t="shared" si="4"/>
        <v>1080</v>
      </c>
      <c r="I15" s="391"/>
      <c r="J15" s="394"/>
      <c r="K15" s="393"/>
      <c r="L15" s="424"/>
    </row>
    <row r="16" spans="1:12" s="395" customFormat="1" ht="13">
      <c r="A16" s="436" t="s">
        <v>223</v>
      </c>
      <c r="B16" s="437"/>
      <c r="C16" s="389">
        <f>'Répartition des coûts'!H84</f>
        <v>116.66666666666667</v>
      </c>
      <c r="D16" s="390">
        <f t="shared" si="0"/>
        <v>6.2688636824845623E-3</v>
      </c>
      <c r="E16" s="391"/>
      <c r="F16" s="392"/>
      <c r="G16" s="416">
        <f t="shared" si="3"/>
        <v>0</v>
      </c>
      <c r="H16" s="420">
        <f t="shared" si="4"/>
        <v>116.66666666666667</v>
      </c>
      <c r="I16" s="391"/>
      <c r="J16" s="394"/>
      <c r="K16" s="393"/>
      <c r="L16" s="424"/>
    </row>
    <row r="17" spans="1:12" s="395" customFormat="1" ht="13">
      <c r="A17" s="436" t="s">
        <v>154</v>
      </c>
      <c r="B17" s="437"/>
      <c r="C17" s="389">
        <f>'Répartition des coûts'!H91</f>
        <v>1380</v>
      </c>
      <c r="D17" s="390">
        <f t="shared" si="0"/>
        <v>7.4151701844245965E-2</v>
      </c>
      <c r="E17" s="391"/>
      <c r="F17" s="392"/>
      <c r="G17" s="416">
        <f t="shared" si="3"/>
        <v>0</v>
      </c>
      <c r="H17" s="420">
        <f t="shared" si="4"/>
        <v>1380</v>
      </c>
      <c r="I17" s="391"/>
      <c r="J17" s="394"/>
      <c r="K17" s="393"/>
      <c r="L17" s="424"/>
    </row>
    <row r="18" spans="1:12" s="395" customFormat="1" ht="13">
      <c r="A18" s="438" t="s">
        <v>164</v>
      </c>
      <c r="B18" s="439"/>
      <c r="C18" s="389">
        <f>'Répartition des coûts'!H98</f>
        <v>1293.3333333333333</v>
      </c>
      <c r="D18" s="390">
        <f t="shared" si="0"/>
        <v>6.9494831680114569E-2</v>
      </c>
      <c r="E18" s="391"/>
      <c r="F18" s="392"/>
      <c r="G18" s="416">
        <f t="shared" si="3"/>
        <v>0</v>
      </c>
      <c r="H18" s="420">
        <f t="shared" si="4"/>
        <v>1293.3333333333333</v>
      </c>
      <c r="I18" s="391"/>
      <c r="J18" s="394"/>
      <c r="K18" s="393"/>
      <c r="L18" s="424"/>
    </row>
    <row r="19" spans="1:12" s="136" customFormat="1">
      <c r="A19" s="440" t="s">
        <v>224</v>
      </c>
      <c r="B19" s="441"/>
      <c r="C19" s="398">
        <f>SUM(C20:C24)</f>
        <v>1050.9733333333334</v>
      </c>
      <c r="D19" s="399">
        <f t="shared" si="0"/>
        <v>5.6472073376512076E-2</v>
      </c>
      <c r="E19" s="400"/>
      <c r="F19" s="401"/>
      <c r="G19" s="417">
        <f>SUM(G20:G24)</f>
        <v>0</v>
      </c>
      <c r="H19" s="419">
        <f>SUM(H20:H24)</f>
        <v>1050.9733333333334</v>
      </c>
      <c r="I19" s="400"/>
      <c r="J19" s="403"/>
      <c r="K19" s="402"/>
      <c r="L19" s="423"/>
    </row>
    <row r="20" spans="1:12" s="395" customFormat="1" ht="13">
      <c r="A20" s="436" t="s">
        <v>125</v>
      </c>
      <c r="B20" s="437"/>
      <c r="C20" s="389">
        <f>'Répartition des coûts'!H40</f>
        <v>746.66666666666674</v>
      </c>
      <c r="D20" s="390">
        <f t="shared" si="0"/>
        <v>4.01207275679012E-2</v>
      </c>
      <c r="E20" s="391"/>
      <c r="F20" s="392"/>
      <c r="G20" s="416">
        <f t="shared" ref="G20:G24" si="5">C20*F20</f>
        <v>0</v>
      </c>
      <c r="H20" s="420">
        <f t="shared" ref="H20:H24" si="6">C20+G20</f>
        <v>746.66666666666674</v>
      </c>
      <c r="I20" s="391"/>
      <c r="J20" s="394"/>
      <c r="K20" s="393"/>
      <c r="L20" s="424"/>
    </row>
    <row r="21" spans="1:12" s="395" customFormat="1" ht="13">
      <c r="A21" s="436" t="s">
        <v>222</v>
      </c>
      <c r="B21" s="437"/>
      <c r="C21" s="389">
        <f>'Répartition des coûts'!H47</f>
        <v>56.373333333333328</v>
      </c>
      <c r="D21" s="390">
        <f t="shared" si="0"/>
        <v>3.02911493137654E-3</v>
      </c>
      <c r="E21" s="391"/>
      <c r="F21" s="392"/>
      <c r="G21" s="416">
        <f t="shared" si="5"/>
        <v>0</v>
      </c>
      <c r="H21" s="420">
        <f t="shared" si="6"/>
        <v>56.373333333333328</v>
      </c>
      <c r="I21" s="391"/>
      <c r="J21" s="394"/>
      <c r="K21" s="393"/>
      <c r="L21" s="424"/>
    </row>
    <row r="22" spans="1:12" s="395" customFormat="1" ht="13">
      <c r="A22" s="436" t="s">
        <v>223</v>
      </c>
      <c r="B22" s="437"/>
      <c r="C22" s="389">
        <f>'Répartition des coûts'!H52</f>
        <v>53.533333333333339</v>
      </c>
      <c r="D22" s="390">
        <f t="shared" si="0"/>
        <v>2.8765128783057735E-3</v>
      </c>
      <c r="E22" s="391"/>
      <c r="F22" s="392"/>
      <c r="G22" s="416">
        <f t="shared" si="5"/>
        <v>0</v>
      </c>
      <c r="H22" s="420">
        <f t="shared" si="6"/>
        <v>53.533333333333339</v>
      </c>
      <c r="I22" s="391"/>
      <c r="J22" s="394"/>
      <c r="K22" s="393"/>
      <c r="L22" s="424"/>
    </row>
    <row r="23" spans="1:12" s="395" customFormat="1" ht="13">
      <c r="A23" s="436" t="s">
        <v>154</v>
      </c>
      <c r="B23" s="437"/>
      <c r="C23" s="389">
        <f>'Répartition des coûts'!H62</f>
        <v>138.4</v>
      </c>
      <c r="D23" s="390">
        <f t="shared" si="0"/>
        <v>7.4366634313359726E-3</v>
      </c>
      <c r="E23" s="391"/>
      <c r="F23" s="392"/>
      <c r="G23" s="416">
        <f t="shared" si="5"/>
        <v>0</v>
      </c>
      <c r="H23" s="420">
        <f t="shared" si="6"/>
        <v>138.4</v>
      </c>
      <c r="I23" s="391"/>
      <c r="J23" s="394"/>
      <c r="K23" s="393"/>
      <c r="L23" s="424"/>
    </row>
    <row r="24" spans="1:12" s="395" customFormat="1" ht="13.5" thickBot="1">
      <c r="A24" s="436" t="s">
        <v>164</v>
      </c>
      <c r="B24" s="437"/>
      <c r="C24" s="396">
        <f>'Répartition des coûts'!H65</f>
        <v>56</v>
      </c>
      <c r="D24" s="397">
        <f t="shared" si="0"/>
        <v>3.0090545675925898E-3</v>
      </c>
      <c r="E24" s="391"/>
      <c r="F24" s="392"/>
      <c r="G24" s="416">
        <f t="shared" si="5"/>
        <v>0</v>
      </c>
      <c r="H24" s="420">
        <f t="shared" si="6"/>
        <v>56</v>
      </c>
      <c r="I24" s="391"/>
      <c r="J24" s="394"/>
      <c r="K24" s="393"/>
      <c r="L24" s="424"/>
    </row>
    <row r="25" spans="1:12" ht="15" thickBot="1">
      <c r="A25" s="434" t="s">
        <v>225</v>
      </c>
      <c r="B25" s="435"/>
      <c r="C25" s="388">
        <f>C19+C13+C3</f>
        <v>16918.633333333331</v>
      </c>
      <c r="D25" s="415">
        <f>C25/$C$26</f>
        <v>0.90909090909090906</v>
      </c>
      <c r="E25" s="371"/>
      <c r="F25" s="370"/>
      <c r="G25" s="386">
        <f>G19+G13+G3</f>
        <v>-685.41000000000008</v>
      </c>
      <c r="H25" s="421">
        <f>H19+H13+H3</f>
        <v>16233.223333333335</v>
      </c>
      <c r="I25" s="371"/>
      <c r="J25" s="370"/>
      <c r="K25" s="370"/>
      <c r="L25" s="387"/>
    </row>
    <row r="26" spans="1:12" s="136" customFormat="1" ht="15" thickBot="1">
      <c r="A26" s="407" t="s">
        <v>226</v>
      </c>
      <c r="B26" s="408">
        <v>0.1</v>
      </c>
      <c r="C26" s="406">
        <f>C25*(1+$B$26)</f>
        <v>18610.496666666666</v>
      </c>
      <c r="D26" s="409">
        <f t="shared" si="0"/>
        <v>1</v>
      </c>
      <c r="E26" s="410"/>
      <c r="F26" s="411"/>
      <c r="G26" s="413">
        <f>H26-C26</f>
        <v>-753.95099999999729</v>
      </c>
      <c r="H26" s="422">
        <f>H25*(1+$B$26)</f>
        <v>17856.545666666669</v>
      </c>
      <c r="I26" s="410"/>
      <c r="J26" s="414"/>
      <c r="K26" s="412"/>
      <c r="L26" s="425"/>
    </row>
  </sheetData>
  <mergeCells count="26">
    <mergeCell ref="E1:H1"/>
    <mergeCell ref="I1:L1"/>
    <mergeCell ref="C1:D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5:B25"/>
    <mergeCell ref="A20:B20"/>
    <mergeCell ref="A21:B21"/>
    <mergeCell ref="A22:B22"/>
    <mergeCell ref="A23:B23"/>
    <mergeCell ref="A24:B24"/>
  </mergeCells>
  <phoneticPr fontId="6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3F152-5339-4ED8-872B-E24CA41725E9}">
  <sheetPr codeName="Feuil16">
    <tabColor rgb="FFFF0000"/>
  </sheetPr>
  <dimension ref="A1:O94"/>
  <sheetViews>
    <sheetView zoomScale="115" zoomScaleNormal="115" workbookViewId="0">
      <pane xSplit="3" ySplit="3" topLeftCell="E86" activePane="bottomRight" state="frozen"/>
      <selection pane="topRight" activeCell="D1" sqref="D1"/>
      <selection pane="bottomLeft" activeCell="A4" sqref="A4"/>
      <selection pane="bottomRight" activeCell="E54" sqref="E54"/>
    </sheetView>
  </sheetViews>
  <sheetFormatPr baseColWidth="10" defaultColWidth="11.54296875" defaultRowHeight="13" outlineLevelCol="1"/>
  <cols>
    <col min="1" max="1" width="15.81640625" style="47" customWidth="1"/>
    <col min="2" max="2" width="40.81640625" style="47" customWidth="1"/>
    <col min="3" max="3" width="11" style="47" customWidth="1"/>
    <col min="4" max="4" width="10.81640625" style="61" customWidth="1"/>
    <col min="5" max="6" width="10.81640625" style="62" customWidth="1"/>
    <col min="7" max="7" width="20.81640625" style="63" customWidth="1"/>
    <col min="8" max="8" width="20.81640625" style="64" customWidth="1" outlineLevel="1"/>
    <col min="9" max="9" width="20.81640625" style="64" customWidth="1"/>
    <col min="10" max="10" width="20.81640625" style="63" customWidth="1"/>
    <col min="11" max="11" width="20.81640625" style="64" customWidth="1"/>
    <col min="12" max="12" width="100.81640625" style="56" customWidth="1"/>
    <col min="13" max="13" width="11.54296875" style="46"/>
    <col min="14" max="14" width="13.1796875" style="47" customWidth="1"/>
    <col min="15" max="15" width="4.54296875" style="47" customWidth="1"/>
    <col min="16" max="16384" width="11.54296875" style="47"/>
  </cols>
  <sheetData>
    <row r="1" spans="1:15" s="36" customFormat="1">
      <c r="A1" s="35" t="s">
        <v>86</v>
      </c>
      <c r="D1" s="37"/>
      <c r="E1" s="38"/>
      <c r="F1" s="38"/>
      <c r="G1" s="39"/>
      <c r="H1" s="151"/>
      <c r="I1" s="151"/>
      <c r="J1" s="39"/>
      <c r="K1" s="152"/>
      <c r="L1" s="150"/>
      <c r="M1" s="40"/>
    </row>
    <row r="2" spans="1:15" ht="15" customHeight="1">
      <c r="A2" s="48"/>
      <c r="B2" s="461" t="s">
        <v>227</v>
      </c>
      <c r="C2" s="455" t="s">
        <v>228</v>
      </c>
      <c r="D2" s="465" t="s">
        <v>229</v>
      </c>
      <c r="E2" s="450" t="s">
        <v>230</v>
      </c>
      <c r="F2" s="450" t="s">
        <v>134</v>
      </c>
      <c r="G2" s="463" t="s">
        <v>231</v>
      </c>
      <c r="H2" s="292" t="s">
        <v>232</v>
      </c>
      <c r="I2" s="457" t="s">
        <v>233</v>
      </c>
      <c r="J2" s="459" t="s">
        <v>234</v>
      </c>
      <c r="K2" s="453" t="s">
        <v>235</v>
      </c>
      <c r="L2" s="451" t="s">
        <v>236</v>
      </c>
    </row>
    <row r="3" spans="1:15" ht="12.75" customHeight="1">
      <c r="A3" s="49"/>
      <c r="B3" s="462"/>
      <c r="C3" s="456"/>
      <c r="D3" s="465"/>
      <c r="E3" s="450"/>
      <c r="F3" s="450"/>
      <c r="G3" s="464"/>
      <c r="H3" s="293"/>
      <c r="I3" s="458"/>
      <c r="J3" s="460"/>
      <c r="K3" s="454"/>
      <c r="L3" s="452"/>
    </row>
    <row r="4" spans="1:15">
      <c r="A4" s="141" t="s">
        <v>237</v>
      </c>
      <c r="B4" s="165"/>
      <c r="C4" s="165"/>
      <c r="D4" s="83"/>
      <c r="E4" s="85"/>
      <c r="F4" s="157"/>
      <c r="G4" s="86"/>
      <c r="H4" s="86"/>
      <c r="I4" s="86"/>
      <c r="J4" s="139"/>
      <c r="K4" s="166"/>
      <c r="L4" s="102"/>
    </row>
    <row r="5" spans="1:15">
      <c r="A5" s="167" t="s">
        <v>238</v>
      </c>
      <c r="B5" s="51" t="s">
        <v>239</v>
      </c>
      <c r="C5" s="168"/>
      <c r="D5" s="52" t="s">
        <v>134</v>
      </c>
      <c r="E5" s="148">
        <v>1</v>
      </c>
      <c r="F5" s="149" t="s">
        <v>240</v>
      </c>
      <c r="G5" s="54"/>
      <c r="H5" s="54"/>
      <c r="I5" s="54"/>
      <c r="J5" s="53"/>
      <c r="K5" s="169"/>
      <c r="L5" s="92"/>
      <c r="M5" s="47"/>
    </row>
    <row r="6" spans="1:15">
      <c r="A6" s="170"/>
      <c r="B6" s="51" t="s">
        <v>241</v>
      </c>
      <c r="C6" s="51"/>
      <c r="D6" s="52" t="s">
        <v>241</v>
      </c>
      <c r="E6" s="148">
        <v>3000</v>
      </c>
      <c r="F6" s="149" t="s">
        <v>242</v>
      </c>
      <c r="G6" s="54"/>
      <c r="H6" s="54"/>
      <c r="I6" s="54"/>
      <c r="J6" s="53"/>
      <c r="K6" s="169"/>
      <c r="L6" s="92"/>
      <c r="M6" s="47"/>
      <c r="N6" s="143" t="s">
        <v>243</v>
      </c>
      <c r="O6" s="153">
        <v>0.2</v>
      </c>
    </row>
    <row r="7" spans="1:15" ht="25.5" customHeight="1">
      <c r="A7" s="170"/>
      <c r="B7" s="51" t="s">
        <v>130</v>
      </c>
      <c r="C7" s="51" t="s">
        <v>28</v>
      </c>
      <c r="D7" s="52" t="s">
        <v>244</v>
      </c>
      <c r="E7" s="148">
        <v>800</v>
      </c>
      <c r="F7" s="149" t="s">
        <v>245</v>
      </c>
      <c r="G7" s="54"/>
      <c r="H7" s="54"/>
      <c r="I7" s="54"/>
      <c r="J7" s="53"/>
      <c r="K7" s="169">
        <f>E7*(1+$O$6)</f>
        <v>960</v>
      </c>
      <c r="L7" s="449" t="s">
        <v>246</v>
      </c>
      <c r="M7" s="47"/>
      <c r="N7" s="46" t="s">
        <v>247</v>
      </c>
      <c r="O7" s="154">
        <v>0.05</v>
      </c>
    </row>
    <row r="8" spans="1:15">
      <c r="A8" s="170"/>
      <c r="B8" s="51" t="s">
        <v>248</v>
      </c>
      <c r="C8" s="51" t="s">
        <v>249</v>
      </c>
      <c r="D8" s="52" t="s">
        <v>244</v>
      </c>
      <c r="E8" s="287">
        <v>64</v>
      </c>
      <c r="F8" s="149" t="s">
        <v>245</v>
      </c>
      <c r="G8" s="54"/>
      <c r="H8" s="54"/>
      <c r="I8" s="54"/>
      <c r="J8" s="53"/>
      <c r="K8" s="169">
        <f>E8*(1+$O$6)</f>
        <v>76.8</v>
      </c>
      <c r="L8" s="449"/>
      <c r="M8" s="47"/>
      <c r="N8" s="46"/>
      <c r="O8" s="154"/>
    </row>
    <row r="9" spans="1:15">
      <c r="A9" s="170"/>
      <c r="B9" s="47" t="s">
        <v>250</v>
      </c>
      <c r="C9" s="47" t="s">
        <v>28</v>
      </c>
      <c r="D9" s="52" t="s">
        <v>244</v>
      </c>
      <c r="E9" s="62">
        <v>20</v>
      </c>
      <c r="F9" s="149" t="s">
        <v>245</v>
      </c>
      <c r="G9" s="54"/>
      <c r="H9" s="54"/>
      <c r="I9" s="54"/>
      <c r="J9" s="53">
        <f>E9*(1+$O$6)</f>
        <v>24</v>
      </c>
      <c r="K9" s="169"/>
      <c r="L9" s="102" t="s">
        <v>251</v>
      </c>
      <c r="M9" s="47"/>
      <c r="N9" s="155" t="s">
        <v>252</v>
      </c>
      <c r="O9" s="156">
        <v>0.02</v>
      </c>
    </row>
    <row r="10" spans="1:15">
      <c r="A10" s="170"/>
      <c r="B10" s="47" t="s">
        <v>253</v>
      </c>
      <c r="C10" s="47" t="s">
        <v>249</v>
      </c>
      <c r="D10" s="52" t="s">
        <v>244</v>
      </c>
      <c r="E10" s="62">
        <v>30</v>
      </c>
      <c r="F10" s="149" t="s">
        <v>245</v>
      </c>
      <c r="G10" s="208"/>
      <c r="H10" s="208"/>
      <c r="I10" s="208"/>
      <c r="J10" s="271">
        <f>E10*(1+$O$6)</f>
        <v>36</v>
      </c>
      <c r="K10" s="272"/>
      <c r="L10" s="102" t="s">
        <v>254</v>
      </c>
      <c r="M10" s="47"/>
      <c r="N10" s="158" t="s">
        <v>255</v>
      </c>
      <c r="O10" s="160">
        <v>1.5</v>
      </c>
    </row>
    <row r="11" spans="1:15">
      <c r="A11" s="170"/>
      <c r="B11" s="47" t="s">
        <v>256</v>
      </c>
      <c r="C11" s="47" t="s">
        <v>249</v>
      </c>
      <c r="D11" s="52" t="s">
        <v>134</v>
      </c>
      <c r="E11" s="62">
        <v>1</v>
      </c>
      <c r="F11" s="149"/>
      <c r="G11" s="208"/>
      <c r="H11" s="208"/>
      <c r="I11" s="208">
        <v>2500</v>
      </c>
      <c r="J11" s="271"/>
      <c r="K11" s="272"/>
      <c r="L11" s="164" t="s">
        <v>257</v>
      </c>
      <c r="M11" s="47"/>
      <c r="N11" s="158"/>
      <c r="O11" s="159"/>
    </row>
    <row r="12" spans="1:15">
      <c r="A12" s="170"/>
      <c r="B12" s="47" t="s">
        <v>258</v>
      </c>
      <c r="C12" s="47" t="s">
        <v>249</v>
      </c>
      <c r="D12" s="52"/>
      <c r="E12" s="62">
        <v>1</v>
      </c>
      <c r="F12" s="149"/>
      <c r="G12" s="208"/>
      <c r="H12" s="208"/>
      <c r="I12" s="208">
        <v>1000</v>
      </c>
      <c r="J12" s="271"/>
      <c r="K12" s="272"/>
      <c r="L12" s="164" t="s">
        <v>259</v>
      </c>
      <c r="M12" s="47"/>
      <c r="N12" s="158"/>
      <c r="O12" s="159"/>
    </row>
    <row r="13" spans="1:15" ht="26">
      <c r="A13" s="170"/>
      <c r="B13" s="51" t="s">
        <v>133</v>
      </c>
      <c r="C13" s="51" t="s">
        <v>28</v>
      </c>
      <c r="D13" s="52" t="s">
        <v>134</v>
      </c>
      <c r="E13" s="148">
        <v>1</v>
      </c>
      <c r="F13" s="149" t="s">
        <v>240</v>
      </c>
      <c r="G13" s="208">
        <v>150000</v>
      </c>
      <c r="H13" s="208"/>
      <c r="I13" s="208"/>
      <c r="J13" s="271"/>
      <c r="K13" s="272"/>
      <c r="L13" s="341" t="s">
        <v>260</v>
      </c>
      <c r="M13" s="342" t="s">
        <v>261</v>
      </c>
    </row>
    <row r="14" spans="1:15">
      <c r="A14" s="170"/>
      <c r="B14" s="51" t="s">
        <v>135</v>
      </c>
      <c r="C14" s="51" t="s">
        <v>28</v>
      </c>
      <c r="D14" s="52" t="s">
        <v>134</v>
      </c>
      <c r="E14" s="148">
        <v>1</v>
      </c>
      <c r="F14" s="149" t="s">
        <v>240</v>
      </c>
      <c r="G14" s="208">
        <v>450000</v>
      </c>
      <c r="H14" s="208"/>
      <c r="I14" s="208"/>
      <c r="J14" s="271"/>
      <c r="K14" s="272"/>
      <c r="L14" s="102" t="s">
        <v>262</v>
      </c>
      <c r="M14" s="47"/>
    </row>
    <row r="15" spans="1:15">
      <c r="A15" s="170"/>
      <c r="B15" s="51" t="s">
        <v>136</v>
      </c>
      <c r="C15" s="51" t="s">
        <v>28</v>
      </c>
      <c r="D15" s="52" t="s">
        <v>134</v>
      </c>
      <c r="E15" s="148">
        <v>1</v>
      </c>
      <c r="F15" s="149" t="s">
        <v>240</v>
      </c>
      <c r="G15" s="208">
        <v>100000</v>
      </c>
      <c r="H15" s="208"/>
      <c r="I15" s="208"/>
      <c r="J15" s="271"/>
      <c r="K15" s="272"/>
      <c r="L15" s="102" t="s">
        <v>262</v>
      </c>
      <c r="M15" s="47"/>
    </row>
    <row r="16" spans="1:15">
      <c r="A16" s="170"/>
      <c r="B16" s="51" t="s">
        <v>137</v>
      </c>
      <c r="C16" s="51" t="s">
        <v>28</v>
      </c>
      <c r="D16" s="52" t="s">
        <v>134</v>
      </c>
      <c r="E16" s="148">
        <v>1</v>
      </c>
      <c r="F16" s="149" t="s">
        <v>240</v>
      </c>
      <c r="G16" s="208">
        <v>100000</v>
      </c>
      <c r="H16" s="208"/>
      <c r="I16" s="208"/>
      <c r="J16" s="271"/>
      <c r="K16" s="272"/>
      <c r="L16" s="102" t="s">
        <v>262</v>
      </c>
      <c r="M16" s="47"/>
    </row>
    <row r="17" spans="1:15">
      <c r="A17" s="170"/>
      <c r="B17" s="51" t="s">
        <v>138</v>
      </c>
      <c r="C17" s="51" t="s">
        <v>28</v>
      </c>
      <c r="D17" s="52" t="s">
        <v>134</v>
      </c>
      <c r="E17" s="148">
        <v>1</v>
      </c>
      <c r="F17" s="149" t="s">
        <v>240</v>
      </c>
      <c r="G17" s="208">
        <v>30000</v>
      </c>
      <c r="H17" s="208"/>
      <c r="I17" s="208"/>
      <c r="J17" s="271"/>
      <c r="K17" s="272"/>
      <c r="L17" s="102" t="s">
        <v>262</v>
      </c>
      <c r="M17" s="47"/>
    </row>
    <row r="18" spans="1:15">
      <c r="A18" s="170"/>
      <c r="B18" s="51" t="s">
        <v>139</v>
      </c>
      <c r="C18" s="51" t="s">
        <v>28</v>
      </c>
      <c r="D18" s="52" t="s">
        <v>134</v>
      </c>
      <c r="E18" s="148">
        <v>1</v>
      </c>
      <c r="F18" s="149" t="s">
        <v>240</v>
      </c>
      <c r="G18" s="208">
        <v>50000</v>
      </c>
      <c r="H18" s="208"/>
      <c r="I18" s="208"/>
      <c r="J18" s="271"/>
      <c r="K18" s="272"/>
      <c r="L18" s="102" t="s">
        <v>262</v>
      </c>
      <c r="M18" s="47"/>
    </row>
    <row r="19" spans="1:15">
      <c r="A19" s="170"/>
      <c r="B19" s="51" t="s">
        <v>147</v>
      </c>
      <c r="C19" s="51" t="s">
        <v>28</v>
      </c>
      <c r="D19" s="52" t="s">
        <v>134</v>
      </c>
      <c r="E19" s="148">
        <v>1</v>
      </c>
      <c r="F19" s="149" t="s">
        <v>240</v>
      </c>
      <c r="G19" s="208">
        <v>50000</v>
      </c>
      <c r="H19" s="208"/>
      <c r="I19" s="208"/>
      <c r="J19" s="271"/>
      <c r="K19" s="272"/>
      <c r="L19" s="102" t="s">
        <v>262</v>
      </c>
      <c r="M19" s="47"/>
    </row>
    <row r="20" spans="1:15">
      <c r="A20" s="170"/>
      <c r="D20" s="52"/>
      <c r="F20" s="149"/>
      <c r="G20" s="208"/>
      <c r="H20" s="273" t="s">
        <v>263</v>
      </c>
      <c r="I20" s="273" t="s">
        <v>264</v>
      </c>
      <c r="J20" s="271"/>
      <c r="K20" s="272"/>
      <c r="L20" s="89"/>
      <c r="M20" s="47"/>
    </row>
    <row r="21" spans="1:15">
      <c r="A21" s="167" t="s">
        <v>265</v>
      </c>
      <c r="B21" s="51" t="s">
        <v>170</v>
      </c>
      <c r="C21" s="51" t="s">
        <v>249</v>
      </c>
      <c r="D21" s="52" t="s">
        <v>134</v>
      </c>
      <c r="E21" s="148">
        <v>1</v>
      </c>
      <c r="F21" s="149"/>
      <c r="G21" s="208"/>
      <c r="H21" s="208">
        <f>3000</f>
        <v>3000</v>
      </c>
      <c r="I21" s="208">
        <f>H21*E21*$O$10</f>
        <v>4500</v>
      </c>
      <c r="J21" s="271"/>
      <c r="K21" s="272"/>
      <c r="L21" s="89"/>
      <c r="M21" s="47"/>
    </row>
    <row r="22" spans="1:15">
      <c r="A22" s="167"/>
      <c r="B22" s="51" t="s">
        <v>172</v>
      </c>
      <c r="C22" s="47" t="s">
        <v>249</v>
      </c>
      <c r="D22" s="52" t="s">
        <v>134</v>
      </c>
      <c r="E22" s="148">
        <v>1</v>
      </c>
      <c r="F22" s="149"/>
      <c r="G22" s="208"/>
      <c r="H22" s="208">
        <f>1800</f>
        <v>1800</v>
      </c>
      <c r="I22" s="208">
        <f t="shared" ref="I22:I26" si="0">H22*E22*$O$10</f>
        <v>2700</v>
      </c>
      <c r="J22" s="271"/>
      <c r="K22" s="272"/>
      <c r="L22" s="102" t="s">
        <v>266</v>
      </c>
      <c r="M22" s="47"/>
    </row>
    <row r="23" spans="1:15">
      <c r="A23" s="167"/>
      <c r="B23" s="51" t="s">
        <v>173</v>
      </c>
      <c r="C23" s="47" t="s">
        <v>249</v>
      </c>
      <c r="D23" s="52" t="s">
        <v>134</v>
      </c>
      <c r="E23" s="148">
        <v>1</v>
      </c>
      <c r="F23" s="149"/>
      <c r="G23" s="208"/>
      <c r="H23" s="208">
        <f>1800</f>
        <v>1800</v>
      </c>
      <c r="I23" s="208">
        <f t="shared" si="0"/>
        <v>2700</v>
      </c>
      <c r="J23" s="271"/>
      <c r="K23" s="272"/>
      <c r="L23" s="102" t="s">
        <v>266</v>
      </c>
      <c r="M23" s="47"/>
    </row>
    <row r="24" spans="1:15">
      <c r="A24" s="167"/>
      <c r="B24" s="51" t="s">
        <v>174</v>
      </c>
      <c r="C24" s="47" t="s">
        <v>249</v>
      </c>
      <c r="D24" s="52" t="s">
        <v>134</v>
      </c>
      <c r="E24" s="148">
        <v>1</v>
      </c>
      <c r="F24" s="149"/>
      <c r="G24" s="208"/>
      <c r="H24" s="208">
        <f>1800</f>
        <v>1800</v>
      </c>
      <c r="I24" s="208">
        <f t="shared" si="0"/>
        <v>2700</v>
      </c>
      <c r="J24" s="271"/>
      <c r="K24" s="272"/>
      <c r="L24" s="102" t="s">
        <v>266</v>
      </c>
      <c r="M24" s="47"/>
    </row>
    <row r="25" spans="1:15">
      <c r="A25" s="167"/>
      <c r="B25" s="51" t="s">
        <v>175</v>
      </c>
      <c r="C25" s="47" t="s">
        <v>249</v>
      </c>
      <c r="D25" s="52" t="s">
        <v>134</v>
      </c>
      <c r="E25" s="148">
        <v>1</v>
      </c>
      <c r="F25" s="149"/>
      <c r="G25" s="208"/>
      <c r="H25" s="208">
        <f>1800</f>
        <v>1800</v>
      </c>
      <c r="I25" s="208">
        <f t="shared" si="0"/>
        <v>2700</v>
      </c>
      <c r="J25" s="271"/>
      <c r="K25" s="272"/>
      <c r="L25" s="102" t="s">
        <v>266</v>
      </c>
      <c r="M25" s="47"/>
    </row>
    <row r="26" spans="1:15">
      <c r="A26" s="167"/>
      <c r="B26" s="51" t="s">
        <v>176</v>
      </c>
      <c r="C26" s="47" t="s">
        <v>249</v>
      </c>
      <c r="D26" s="52" t="s">
        <v>134</v>
      </c>
      <c r="E26" s="148">
        <v>1</v>
      </c>
      <c r="F26" s="149"/>
      <c r="G26" s="208"/>
      <c r="H26" s="208">
        <f>2500</f>
        <v>2500</v>
      </c>
      <c r="I26" s="208">
        <f t="shared" si="0"/>
        <v>3750</v>
      </c>
      <c r="J26" s="271"/>
      <c r="K26" s="272"/>
      <c r="L26" s="102" t="s">
        <v>266</v>
      </c>
      <c r="M26" s="47"/>
    </row>
    <row r="27" spans="1:15">
      <c r="A27" s="170"/>
      <c r="D27" s="52"/>
      <c r="F27" s="149"/>
      <c r="G27" s="208"/>
      <c r="H27" s="208"/>
      <c r="I27" s="208"/>
      <c r="J27" s="271"/>
      <c r="K27" s="272"/>
      <c r="L27" s="102" t="s">
        <v>266</v>
      </c>
      <c r="M27" s="47"/>
    </row>
    <row r="28" spans="1:15">
      <c r="A28" s="140" t="s">
        <v>222</v>
      </c>
      <c r="D28" s="52"/>
      <c r="F28" s="149"/>
      <c r="G28" s="208"/>
      <c r="H28" s="208"/>
      <c r="I28" s="208"/>
      <c r="J28" s="271"/>
      <c r="K28" s="272"/>
      <c r="L28" s="89"/>
      <c r="M28" s="47"/>
    </row>
    <row r="29" spans="1:15">
      <c r="A29" s="167" t="s">
        <v>238</v>
      </c>
      <c r="B29" s="51" t="s">
        <v>267</v>
      </c>
      <c r="D29" s="52" t="s">
        <v>134</v>
      </c>
      <c r="E29" s="148">
        <v>1</v>
      </c>
      <c r="F29" s="149" t="s">
        <v>240</v>
      </c>
      <c r="G29" s="208"/>
      <c r="H29" s="208"/>
      <c r="I29" s="208"/>
      <c r="J29" s="271"/>
      <c r="K29" s="272"/>
      <c r="L29" s="89"/>
      <c r="M29" s="47"/>
    </row>
    <row r="30" spans="1:15">
      <c r="A30" s="167"/>
      <c r="B30" s="51" t="s">
        <v>268</v>
      </c>
      <c r="D30" s="52" t="s">
        <v>241</v>
      </c>
      <c r="E30" s="148">
        <v>180</v>
      </c>
      <c r="F30" s="149" t="s">
        <v>242</v>
      </c>
      <c r="G30" s="208"/>
      <c r="H30" s="208"/>
      <c r="I30" s="208"/>
      <c r="J30" s="271"/>
      <c r="K30" s="272"/>
      <c r="L30" s="89"/>
      <c r="M30" s="47"/>
    </row>
    <row r="31" spans="1:15" ht="25.5" customHeight="1">
      <c r="A31" s="170"/>
      <c r="B31" s="51" t="s">
        <v>130</v>
      </c>
      <c r="C31" s="51" t="s">
        <v>28</v>
      </c>
      <c r="D31" s="52" t="s">
        <v>244</v>
      </c>
      <c r="E31" s="148">
        <v>800</v>
      </c>
      <c r="F31" s="149" t="s">
        <v>245</v>
      </c>
      <c r="G31" s="208"/>
      <c r="H31" s="208"/>
      <c r="I31" s="208"/>
      <c r="J31" s="271"/>
      <c r="K31" s="272">
        <f>E31*(1+$O$6)</f>
        <v>960</v>
      </c>
      <c r="L31" s="449" t="s">
        <v>269</v>
      </c>
      <c r="M31" s="47"/>
      <c r="N31" s="46"/>
      <c r="O31" s="154"/>
    </row>
    <row r="32" spans="1:15">
      <c r="A32" s="170"/>
      <c r="B32" s="51" t="s">
        <v>248</v>
      </c>
      <c r="C32" s="51" t="s">
        <v>249</v>
      </c>
      <c r="D32" s="52" t="s">
        <v>244</v>
      </c>
      <c r="E32" s="161">
        <v>125</v>
      </c>
      <c r="F32" s="149" t="s">
        <v>245</v>
      </c>
      <c r="G32" s="208"/>
      <c r="H32" s="208"/>
      <c r="I32" s="208"/>
      <c r="J32" s="271"/>
      <c r="K32" s="272">
        <f>E32*(1+$O$6)</f>
        <v>150</v>
      </c>
      <c r="L32" s="449"/>
      <c r="M32" s="47"/>
      <c r="N32" s="46"/>
      <c r="O32" s="154"/>
    </row>
    <row r="33" spans="1:13">
      <c r="A33" s="140"/>
      <c r="B33" s="51" t="s">
        <v>132</v>
      </c>
      <c r="C33" s="47" t="s">
        <v>28</v>
      </c>
      <c r="D33" s="52" t="s">
        <v>244</v>
      </c>
      <c r="E33" s="148">
        <v>50</v>
      </c>
      <c r="F33" s="149" t="s">
        <v>245</v>
      </c>
      <c r="G33" s="208"/>
      <c r="H33" s="208"/>
      <c r="I33" s="208"/>
      <c r="J33" s="271">
        <f>E33*(1+$O$6)</f>
        <v>60</v>
      </c>
      <c r="K33" s="272"/>
      <c r="L33" s="102" t="s">
        <v>270</v>
      </c>
      <c r="M33" s="47"/>
    </row>
    <row r="34" spans="1:13">
      <c r="A34" s="140"/>
      <c r="B34" s="58" t="s">
        <v>271</v>
      </c>
      <c r="C34" s="47" t="s">
        <v>28</v>
      </c>
      <c r="D34" s="59" t="s">
        <v>134</v>
      </c>
      <c r="E34" s="163">
        <v>1</v>
      </c>
      <c r="F34" s="149" t="s">
        <v>240</v>
      </c>
      <c r="G34" s="274">
        <v>50000</v>
      </c>
      <c r="H34" s="208"/>
      <c r="I34" s="208"/>
      <c r="J34" s="271"/>
      <c r="K34" s="272"/>
      <c r="L34" s="164" t="s">
        <v>272</v>
      </c>
      <c r="M34" s="47"/>
    </row>
    <row r="35" spans="1:13">
      <c r="A35" s="140"/>
      <c r="B35" s="51" t="s">
        <v>273</v>
      </c>
      <c r="C35" s="47" t="s">
        <v>28</v>
      </c>
      <c r="D35" s="52" t="s">
        <v>244</v>
      </c>
      <c r="E35" s="148">
        <v>2000</v>
      </c>
      <c r="F35" s="149" t="s">
        <v>274</v>
      </c>
      <c r="G35" s="271">
        <f>E35*(1+$O$6)</f>
        <v>2400</v>
      </c>
      <c r="H35" s="208"/>
      <c r="I35" s="208"/>
      <c r="J35" s="271"/>
      <c r="K35" s="272"/>
      <c r="L35" s="102" t="s">
        <v>275</v>
      </c>
      <c r="M35" s="47"/>
    </row>
    <row r="36" spans="1:13">
      <c r="A36" s="140"/>
      <c r="B36" s="51" t="s">
        <v>145</v>
      </c>
      <c r="C36" s="47" t="s">
        <v>28</v>
      </c>
      <c r="D36" s="52" t="s">
        <v>244</v>
      </c>
      <c r="E36" s="148">
        <v>2000</v>
      </c>
      <c r="F36" s="149" t="s">
        <v>276</v>
      </c>
      <c r="G36" s="271">
        <f>E36*(1+$O$6)</f>
        <v>2400</v>
      </c>
      <c r="H36" s="208"/>
      <c r="I36" s="208"/>
      <c r="J36" s="271"/>
      <c r="K36" s="272"/>
      <c r="L36" s="102" t="s">
        <v>262</v>
      </c>
      <c r="M36" s="47"/>
    </row>
    <row r="37" spans="1:13">
      <c r="A37" s="140"/>
      <c r="B37" s="51" t="s">
        <v>146</v>
      </c>
      <c r="C37" s="47" t="s">
        <v>28</v>
      </c>
      <c r="D37" s="52" t="s">
        <v>134</v>
      </c>
      <c r="E37" s="148">
        <v>1</v>
      </c>
      <c r="F37" s="149"/>
      <c r="G37" s="271">
        <v>50000</v>
      </c>
      <c r="H37" s="208"/>
      <c r="I37" s="208"/>
      <c r="J37" s="271"/>
      <c r="K37" s="272"/>
      <c r="L37" s="102" t="s">
        <v>262</v>
      </c>
      <c r="M37" s="47"/>
    </row>
    <row r="38" spans="1:13">
      <c r="A38" s="140"/>
      <c r="B38" s="51" t="s">
        <v>147</v>
      </c>
      <c r="C38" s="47" t="s">
        <v>28</v>
      </c>
      <c r="D38" s="52" t="s">
        <v>134</v>
      </c>
      <c r="E38" s="148">
        <v>1</v>
      </c>
      <c r="F38" s="149"/>
      <c r="G38" s="271">
        <v>10000</v>
      </c>
      <c r="H38" s="208"/>
      <c r="I38" s="208"/>
      <c r="J38" s="271"/>
      <c r="K38" s="272"/>
      <c r="L38" s="102" t="s">
        <v>262</v>
      </c>
      <c r="M38" s="47"/>
    </row>
    <row r="39" spans="1:13">
      <c r="A39" s="140"/>
      <c r="B39" s="58" t="s">
        <v>277</v>
      </c>
      <c r="C39" s="47" t="s">
        <v>249</v>
      </c>
      <c r="D39" s="59" t="s">
        <v>278</v>
      </c>
      <c r="E39" s="163">
        <v>1</v>
      </c>
      <c r="F39" s="149"/>
      <c r="G39" s="208"/>
      <c r="H39" s="208"/>
      <c r="I39" s="208"/>
      <c r="J39" s="271"/>
      <c r="K39" s="275">
        <v>1000</v>
      </c>
      <c r="L39" s="164" t="s">
        <v>279</v>
      </c>
      <c r="M39" s="47"/>
    </row>
    <row r="40" spans="1:13">
      <c r="A40" s="140"/>
      <c r="B40" s="51" t="s">
        <v>280</v>
      </c>
      <c r="C40" s="47" t="s">
        <v>249</v>
      </c>
      <c r="D40" s="52" t="s">
        <v>244</v>
      </c>
      <c r="E40" s="148">
        <v>3000</v>
      </c>
      <c r="F40" s="149" t="s">
        <v>281</v>
      </c>
      <c r="G40" s="208">
        <f>E40</f>
        <v>3000</v>
      </c>
      <c r="H40" s="208"/>
      <c r="I40" s="208"/>
      <c r="J40" s="271"/>
      <c r="K40" s="272"/>
      <c r="L40" s="102" t="s">
        <v>282</v>
      </c>
      <c r="M40" s="47"/>
    </row>
    <row r="41" spans="1:13">
      <c r="A41" s="140"/>
      <c r="B41" s="51" t="s">
        <v>283</v>
      </c>
      <c r="C41" s="47" t="s">
        <v>249</v>
      </c>
      <c r="D41" s="52" t="s">
        <v>244</v>
      </c>
      <c r="E41" s="148">
        <v>25</v>
      </c>
      <c r="F41" s="149" t="s">
        <v>245</v>
      </c>
      <c r="G41" s="271">
        <f>E41*(1+$O$6)</f>
        <v>30</v>
      </c>
      <c r="H41" s="208"/>
      <c r="I41" s="208"/>
      <c r="J41" s="271"/>
      <c r="K41" s="272"/>
      <c r="L41" s="102" t="s">
        <v>284</v>
      </c>
      <c r="M41" s="47"/>
    </row>
    <row r="42" spans="1:13">
      <c r="A42" s="140"/>
      <c r="B42" s="58" t="s">
        <v>285</v>
      </c>
      <c r="C42" s="47" t="s">
        <v>249</v>
      </c>
      <c r="D42" s="59" t="s">
        <v>278</v>
      </c>
      <c r="E42" s="163">
        <v>1</v>
      </c>
      <c r="F42" s="149"/>
      <c r="G42" s="208"/>
      <c r="H42" s="208"/>
      <c r="I42" s="208"/>
      <c r="J42" s="271"/>
      <c r="K42" s="275">
        <v>250</v>
      </c>
      <c r="L42" s="164" t="s">
        <v>259</v>
      </c>
      <c r="M42" s="47"/>
    </row>
    <row r="43" spans="1:13">
      <c r="A43" s="140"/>
      <c r="D43" s="52"/>
      <c r="F43" s="149"/>
      <c r="G43" s="208"/>
      <c r="H43" s="273" t="s">
        <v>263</v>
      </c>
      <c r="I43" s="273" t="s">
        <v>264</v>
      </c>
      <c r="J43" s="271"/>
      <c r="K43" s="272"/>
      <c r="L43" s="89"/>
      <c r="M43" s="47"/>
    </row>
    <row r="44" spans="1:13">
      <c r="A44" s="167" t="s">
        <v>286</v>
      </c>
      <c r="B44" s="51" t="s">
        <v>178</v>
      </c>
      <c r="C44" s="47" t="s">
        <v>249</v>
      </c>
      <c r="D44" s="52" t="s">
        <v>134</v>
      </c>
      <c r="E44" s="148">
        <v>1</v>
      </c>
      <c r="F44" s="149"/>
      <c r="G44" s="208"/>
      <c r="H44" s="208">
        <f>5000</f>
        <v>5000</v>
      </c>
      <c r="I44" s="208">
        <f>H44*E44*$O$10</f>
        <v>7500</v>
      </c>
      <c r="J44" s="271"/>
      <c r="K44" s="272"/>
      <c r="L44" s="89"/>
      <c r="M44" s="47"/>
    </row>
    <row r="45" spans="1:13">
      <c r="A45" s="140"/>
      <c r="B45" s="51" t="s">
        <v>180</v>
      </c>
      <c r="C45" s="47" t="s">
        <v>249</v>
      </c>
      <c r="D45" s="52" t="s">
        <v>134</v>
      </c>
      <c r="E45" s="148">
        <v>1</v>
      </c>
      <c r="F45" s="149"/>
      <c r="G45" s="208"/>
      <c r="H45" s="208">
        <f>4000</f>
        <v>4000</v>
      </c>
      <c r="I45" s="208">
        <f t="shared" ref="I45:I47" si="1">H45*E45*$O$10</f>
        <v>6000</v>
      </c>
      <c r="J45" s="271"/>
      <c r="K45" s="272"/>
      <c r="L45" s="89"/>
      <c r="M45" s="47"/>
    </row>
    <row r="46" spans="1:13">
      <c r="A46" s="140"/>
      <c r="B46" s="51" t="s">
        <v>181</v>
      </c>
      <c r="C46" s="47" t="s">
        <v>249</v>
      </c>
      <c r="D46" s="52" t="s">
        <v>134</v>
      </c>
      <c r="E46" s="148">
        <v>1</v>
      </c>
      <c r="F46" s="149"/>
      <c r="G46" s="208"/>
      <c r="H46" s="208">
        <f>3000</f>
        <v>3000</v>
      </c>
      <c r="I46" s="208">
        <f t="shared" si="1"/>
        <v>4500</v>
      </c>
      <c r="J46" s="271"/>
      <c r="K46" s="272"/>
      <c r="L46" s="89"/>
      <c r="M46" s="47"/>
    </row>
    <row r="47" spans="1:13">
      <c r="A47" s="140"/>
      <c r="B47" s="51" t="s">
        <v>182</v>
      </c>
      <c r="C47" s="47" t="s">
        <v>249</v>
      </c>
      <c r="D47" s="52" t="s">
        <v>134</v>
      </c>
      <c r="E47" s="148">
        <v>1</v>
      </c>
      <c r="F47" s="149"/>
      <c r="G47" s="208"/>
      <c r="H47" s="208">
        <f>3000</f>
        <v>3000</v>
      </c>
      <c r="I47" s="208">
        <f t="shared" si="1"/>
        <v>4500</v>
      </c>
      <c r="J47" s="271"/>
      <c r="K47" s="272"/>
      <c r="L47" s="89"/>
      <c r="M47" s="47"/>
    </row>
    <row r="48" spans="1:13">
      <c r="A48" s="140"/>
      <c r="D48" s="52"/>
      <c r="F48" s="149"/>
      <c r="G48" s="208"/>
      <c r="H48" s="208"/>
      <c r="I48" s="208"/>
      <c r="J48" s="271"/>
      <c r="K48" s="272"/>
      <c r="L48" s="89"/>
      <c r="M48" s="47"/>
    </row>
    <row r="49" spans="1:13">
      <c r="A49" s="140" t="s">
        <v>154</v>
      </c>
      <c r="D49" s="52"/>
      <c r="F49" s="149"/>
      <c r="G49" s="208"/>
      <c r="H49" s="208"/>
      <c r="I49" s="208"/>
      <c r="J49" s="271"/>
      <c r="K49" s="272"/>
      <c r="L49" s="89"/>
      <c r="M49" s="47"/>
    </row>
    <row r="50" spans="1:13">
      <c r="A50" s="167" t="s">
        <v>238</v>
      </c>
      <c r="B50" s="51" t="s">
        <v>287</v>
      </c>
      <c r="C50" s="47" t="s">
        <v>28</v>
      </c>
      <c r="D50" s="52" t="s">
        <v>288</v>
      </c>
      <c r="E50" s="162">
        <v>15000</v>
      </c>
      <c r="F50" s="149"/>
      <c r="G50" s="202">
        <v>15000</v>
      </c>
      <c r="H50" s="208"/>
      <c r="I50" s="208"/>
      <c r="J50" s="271"/>
      <c r="K50" s="272"/>
      <c r="L50" s="89"/>
      <c r="M50" s="47"/>
    </row>
    <row r="51" spans="1:13">
      <c r="A51" s="140"/>
      <c r="B51" s="51" t="s">
        <v>289</v>
      </c>
      <c r="C51" s="47" t="s">
        <v>28</v>
      </c>
      <c r="D51" s="52" t="s">
        <v>134</v>
      </c>
      <c r="E51" s="162">
        <v>5000</v>
      </c>
      <c r="F51" s="149"/>
      <c r="G51" s="202">
        <v>5000</v>
      </c>
      <c r="H51" s="208"/>
      <c r="I51" s="208"/>
      <c r="J51" s="271"/>
      <c r="K51" s="272"/>
      <c r="L51" s="89"/>
      <c r="M51" s="47"/>
    </row>
    <row r="52" spans="1:13">
      <c r="A52" s="140"/>
      <c r="B52" s="51" t="s">
        <v>158</v>
      </c>
      <c r="C52" s="47" t="s">
        <v>28</v>
      </c>
      <c r="D52" s="52" t="s">
        <v>134</v>
      </c>
      <c r="E52" s="62">
        <v>2000</v>
      </c>
      <c r="F52" s="149"/>
      <c r="G52" s="202">
        <v>2000</v>
      </c>
      <c r="H52" s="208"/>
      <c r="I52" s="208"/>
      <c r="J52" s="271"/>
      <c r="K52" s="272"/>
      <c r="L52" s="89"/>
      <c r="M52" s="47"/>
    </row>
    <row r="53" spans="1:13">
      <c r="A53" s="140"/>
      <c r="B53" s="51" t="s">
        <v>159</v>
      </c>
      <c r="C53" s="47" t="s">
        <v>28</v>
      </c>
      <c r="D53" s="52" t="s">
        <v>134</v>
      </c>
      <c r="E53" s="62">
        <v>10000</v>
      </c>
      <c r="F53" s="149"/>
      <c r="G53" s="202">
        <v>10000</v>
      </c>
      <c r="H53" s="208"/>
      <c r="I53" s="208"/>
      <c r="J53" s="271"/>
      <c r="K53" s="272"/>
      <c r="L53" s="89"/>
      <c r="M53" s="47"/>
    </row>
    <row r="54" spans="1:13">
      <c r="A54" s="167"/>
      <c r="B54" s="58" t="s">
        <v>290</v>
      </c>
      <c r="C54" s="58" t="s">
        <v>249</v>
      </c>
      <c r="D54" s="59" t="s">
        <v>278</v>
      </c>
      <c r="E54" s="163">
        <v>1</v>
      </c>
      <c r="F54" s="149"/>
      <c r="G54" s="208"/>
      <c r="H54" s="208"/>
      <c r="I54" s="208"/>
      <c r="J54" s="271"/>
      <c r="K54" s="275">
        <v>250</v>
      </c>
      <c r="L54" s="164" t="s">
        <v>279</v>
      </c>
      <c r="M54" s="47"/>
    </row>
    <row r="55" spans="1:13">
      <c r="A55" s="140"/>
      <c r="B55" s="58" t="s">
        <v>291</v>
      </c>
      <c r="C55" s="58" t="s">
        <v>249</v>
      </c>
      <c r="D55" s="59" t="s">
        <v>278</v>
      </c>
      <c r="E55" s="163">
        <v>1</v>
      </c>
      <c r="F55" s="149"/>
      <c r="G55" s="208"/>
      <c r="H55" s="208"/>
      <c r="I55" s="208"/>
      <c r="J55" s="271"/>
      <c r="K55" s="275">
        <v>500</v>
      </c>
      <c r="L55" s="164" t="s">
        <v>292</v>
      </c>
      <c r="M55" s="47"/>
    </row>
    <row r="56" spans="1:13">
      <c r="A56" s="140"/>
      <c r="B56" s="58" t="s">
        <v>293</v>
      </c>
      <c r="C56" s="58" t="s">
        <v>249</v>
      </c>
      <c r="D56" s="59" t="s">
        <v>278</v>
      </c>
      <c r="E56" s="163">
        <v>1</v>
      </c>
      <c r="F56" s="149"/>
      <c r="G56" s="208"/>
      <c r="H56" s="208"/>
      <c r="I56" s="208"/>
      <c r="J56" s="271"/>
      <c r="K56" s="275">
        <v>750</v>
      </c>
      <c r="L56" s="164" t="s">
        <v>279</v>
      </c>
      <c r="M56" s="47"/>
    </row>
    <row r="57" spans="1:13">
      <c r="A57" s="140"/>
      <c r="D57" s="52"/>
      <c r="F57" s="149"/>
      <c r="G57" s="208"/>
      <c r="H57" s="273" t="s">
        <v>263</v>
      </c>
      <c r="I57" s="273" t="s">
        <v>264</v>
      </c>
      <c r="J57" s="271"/>
      <c r="K57" s="272"/>
      <c r="L57" s="89"/>
      <c r="M57" s="47"/>
    </row>
    <row r="58" spans="1:13">
      <c r="A58" s="167" t="s">
        <v>286</v>
      </c>
      <c r="B58" s="51" t="s">
        <v>185</v>
      </c>
      <c r="C58" s="51" t="s">
        <v>249</v>
      </c>
      <c r="D58" s="52" t="s">
        <v>134</v>
      </c>
      <c r="E58" s="148">
        <v>1</v>
      </c>
      <c r="F58" s="149"/>
      <c r="G58" s="208"/>
      <c r="H58" s="208">
        <f>3500</f>
        <v>3500</v>
      </c>
      <c r="I58" s="208">
        <f>H58*E58*$O$10</f>
        <v>5250</v>
      </c>
      <c r="J58" s="271"/>
      <c r="K58" s="272"/>
      <c r="L58" s="89"/>
      <c r="M58" s="47"/>
    </row>
    <row r="59" spans="1:13">
      <c r="A59" s="140"/>
      <c r="B59" s="51" t="s">
        <v>187</v>
      </c>
      <c r="C59" s="51" t="s">
        <v>249</v>
      </c>
      <c r="D59" s="52" t="s">
        <v>134</v>
      </c>
      <c r="E59" s="148">
        <v>1</v>
      </c>
      <c r="F59" s="149"/>
      <c r="G59" s="208"/>
      <c r="H59" s="208">
        <f>3000</f>
        <v>3000</v>
      </c>
      <c r="I59" s="208">
        <f t="shared" ref="I59:I61" si="2">H59*E59*$O$10</f>
        <v>4500</v>
      </c>
      <c r="J59" s="271"/>
      <c r="K59" s="272"/>
      <c r="L59" s="89"/>
      <c r="M59" s="47"/>
    </row>
    <row r="60" spans="1:13">
      <c r="A60" s="140"/>
      <c r="B60" s="51" t="s">
        <v>188</v>
      </c>
      <c r="C60" s="51" t="s">
        <v>249</v>
      </c>
      <c r="D60" s="52" t="s">
        <v>134</v>
      </c>
      <c r="E60" s="148">
        <v>1</v>
      </c>
      <c r="F60" s="149"/>
      <c r="G60" s="208"/>
      <c r="H60" s="208">
        <f>2500</f>
        <v>2500</v>
      </c>
      <c r="I60" s="208">
        <f t="shared" si="2"/>
        <v>3750</v>
      </c>
      <c r="J60" s="271"/>
      <c r="K60" s="272"/>
      <c r="L60" s="89"/>
      <c r="M60" s="47"/>
    </row>
    <row r="61" spans="1:13">
      <c r="A61" s="140"/>
      <c r="B61" s="51" t="s">
        <v>189</v>
      </c>
      <c r="C61" s="51" t="s">
        <v>249</v>
      </c>
      <c r="D61" s="52" t="s">
        <v>134</v>
      </c>
      <c r="E61" s="148">
        <v>1</v>
      </c>
      <c r="F61" s="149"/>
      <c r="G61" s="208"/>
      <c r="H61" s="208">
        <f>2500</f>
        <v>2500</v>
      </c>
      <c r="I61" s="208">
        <f t="shared" si="2"/>
        <v>3750</v>
      </c>
      <c r="J61" s="271"/>
      <c r="K61" s="272"/>
      <c r="L61" s="89"/>
      <c r="M61" s="47"/>
    </row>
    <row r="62" spans="1:13">
      <c r="A62" s="140"/>
      <c r="B62" s="51" t="s">
        <v>182</v>
      </c>
      <c r="C62" s="47" t="s">
        <v>249</v>
      </c>
      <c r="D62" s="52" t="s">
        <v>134</v>
      </c>
      <c r="E62" s="148">
        <v>1</v>
      </c>
      <c r="F62" s="149"/>
      <c r="G62" s="208"/>
      <c r="H62" s="208">
        <f>3000</f>
        <v>3000</v>
      </c>
      <c r="I62" s="208">
        <f>H62*E62*$O$10</f>
        <v>4500</v>
      </c>
      <c r="J62" s="271"/>
      <c r="K62" s="272"/>
      <c r="L62" s="89"/>
      <c r="M62" s="47"/>
    </row>
    <row r="63" spans="1:13">
      <c r="A63" s="140"/>
      <c r="D63" s="52"/>
      <c r="F63" s="149"/>
      <c r="G63" s="208"/>
      <c r="H63" s="208"/>
      <c r="I63" s="208"/>
      <c r="J63" s="271"/>
      <c r="K63" s="272"/>
      <c r="L63" s="89"/>
      <c r="M63" s="47"/>
    </row>
    <row r="64" spans="1:13">
      <c r="A64" s="140" t="s">
        <v>164</v>
      </c>
      <c r="B64" s="58" t="s">
        <v>294</v>
      </c>
      <c r="C64" s="58" t="s">
        <v>249</v>
      </c>
      <c r="D64" s="59" t="s">
        <v>278</v>
      </c>
      <c r="E64" s="163">
        <v>1</v>
      </c>
      <c r="F64" s="149"/>
      <c r="G64" s="208"/>
      <c r="H64" s="208"/>
      <c r="I64" s="208"/>
      <c r="J64" s="271"/>
      <c r="K64" s="275">
        <v>200</v>
      </c>
      <c r="L64" s="164" t="s">
        <v>272</v>
      </c>
      <c r="M64" s="47"/>
    </row>
    <row r="65" spans="1:13">
      <c r="A65" s="140"/>
      <c r="B65" s="58" t="s">
        <v>295</v>
      </c>
      <c r="C65" s="58" t="s">
        <v>249</v>
      </c>
      <c r="D65" s="59" t="s">
        <v>278</v>
      </c>
      <c r="E65" s="163">
        <v>1</v>
      </c>
      <c r="F65" s="149"/>
      <c r="G65" s="208"/>
      <c r="H65" s="208"/>
      <c r="I65" s="208"/>
      <c r="J65" s="271"/>
      <c r="K65" s="275">
        <v>100</v>
      </c>
      <c r="L65" s="164" t="s">
        <v>272</v>
      </c>
      <c r="M65" s="47"/>
    </row>
    <row r="66" spans="1:13">
      <c r="A66" s="140"/>
      <c r="B66" s="51" t="s">
        <v>296</v>
      </c>
      <c r="C66" s="51" t="s">
        <v>249</v>
      </c>
      <c r="D66" s="52" t="s">
        <v>278</v>
      </c>
      <c r="E66" s="148">
        <v>1</v>
      </c>
      <c r="F66" s="149"/>
      <c r="G66" s="208"/>
      <c r="H66" s="208"/>
      <c r="I66" s="208"/>
      <c r="J66" s="271"/>
      <c r="K66" s="272">
        <v>500</v>
      </c>
      <c r="L66" s="102" t="s">
        <v>297</v>
      </c>
      <c r="M66" s="47"/>
    </row>
    <row r="67" spans="1:13">
      <c r="A67" s="140"/>
      <c r="B67" s="58" t="s">
        <v>298</v>
      </c>
      <c r="C67" s="58" t="s">
        <v>249</v>
      </c>
      <c r="D67" s="59" t="s">
        <v>278</v>
      </c>
      <c r="E67" s="163">
        <v>1</v>
      </c>
      <c r="F67" s="149"/>
      <c r="G67" s="208"/>
      <c r="H67" s="208"/>
      <c r="I67" s="208"/>
      <c r="J67" s="271"/>
      <c r="K67" s="275">
        <v>100</v>
      </c>
      <c r="L67" s="164" t="s">
        <v>272</v>
      </c>
      <c r="M67" s="47"/>
    </row>
    <row r="68" spans="1:13">
      <c r="A68" s="140"/>
      <c r="B68" s="51" t="s">
        <v>299</v>
      </c>
      <c r="C68" s="51" t="s">
        <v>249</v>
      </c>
      <c r="D68" s="52" t="s">
        <v>288</v>
      </c>
      <c r="E68" s="148">
        <v>6000</v>
      </c>
      <c r="F68" s="149" t="s">
        <v>300</v>
      </c>
      <c r="G68" s="208"/>
      <c r="H68" s="208"/>
      <c r="I68" s="208"/>
      <c r="J68" s="271"/>
      <c r="K68" s="272">
        <f>E68/12</f>
        <v>500</v>
      </c>
      <c r="L68" s="102" t="s">
        <v>301</v>
      </c>
      <c r="M68" s="47"/>
    </row>
    <row r="69" spans="1:13">
      <c r="A69" s="140"/>
      <c r="D69" s="52"/>
      <c r="F69" s="149"/>
      <c r="G69" s="208"/>
      <c r="H69" s="208"/>
      <c r="I69" s="208"/>
      <c r="J69" s="271"/>
      <c r="K69" s="272"/>
      <c r="L69" s="89"/>
      <c r="M69" s="47"/>
    </row>
    <row r="70" spans="1:13">
      <c r="A70" s="140"/>
      <c r="D70" s="52"/>
      <c r="F70" s="149"/>
      <c r="G70" s="208"/>
      <c r="H70" s="208"/>
      <c r="I70" s="208"/>
      <c r="J70" s="271"/>
      <c r="K70" s="272"/>
      <c r="L70" s="89"/>
      <c r="M70" s="47"/>
    </row>
    <row r="71" spans="1:13">
      <c r="A71" s="170" t="s">
        <v>302</v>
      </c>
      <c r="D71" s="52"/>
      <c r="F71" s="149"/>
      <c r="G71" s="208"/>
      <c r="H71" s="208"/>
      <c r="I71" s="208"/>
      <c r="J71" s="271"/>
      <c r="K71" s="272"/>
      <c r="L71" s="89"/>
      <c r="M71" s="47"/>
    </row>
    <row r="72" spans="1:13">
      <c r="A72" s="171" t="s">
        <v>303</v>
      </c>
      <c r="B72" s="51" t="s">
        <v>304</v>
      </c>
      <c r="C72" s="51"/>
      <c r="D72" s="52" t="s">
        <v>241</v>
      </c>
      <c r="E72" s="147">
        <v>150</v>
      </c>
      <c r="F72" s="149" t="s">
        <v>242</v>
      </c>
      <c r="G72" s="202"/>
      <c r="H72" s="202"/>
      <c r="I72" s="202"/>
      <c r="J72" s="276"/>
      <c r="K72" s="277"/>
      <c r="L72" s="92"/>
      <c r="M72" s="47"/>
    </row>
    <row r="73" spans="1:13" ht="26">
      <c r="A73" s="170"/>
      <c r="B73" s="51" t="s">
        <v>305</v>
      </c>
      <c r="C73" s="51"/>
      <c r="D73" s="52" t="s">
        <v>306</v>
      </c>
      <c r="E73" s="148">
        <v>225</v>
      </c>
      <c r="F73" s="149" t="s">
        <v>240</v>
      </c>
      <c r="G73" s="202"/>
      <c r="H73" s="202"/>
      <c r="I73" s="202"/>
      <c r="J73" s="276"/>
      <c r="K73" s="277"/>
      <c r="L73" s="89" t="s">
        <v>307</v>
      </c>
      <c r="M73" s="47"/>
    </row>
    <row r="74" spans="1:13">
      <c r="A74" s="172"/>
      <c r="B74" s="51" t="s">
        <v>308</v>
      </c>
      <c r="C74" s="51"/>
      <c r="D74" s="52" t="s">
        <v>241</v>
      </c>
      <c r="E74" s="148">
        <f>E72*E73/12</f>
        <v>2812.5</v>
      </c>
      <c r="F74" s="149" t="s">
        <v>242</v>
      </c>
      <c r="G74" s="202"/>
      <c r="H74" s="202"/>
      <c r="I74" s="202"/>
      <c r="J74" s="276"/>
      <c r="K74" s="277"/>
      <c r="L74" s="89" t="s">
        <v>309</v>
      </c>
      <c r="M74" s="47"/>
    </row>
    <row r="75" spans="1:13">
      <c r="A75" s="170"/>
      <c r="B75" s="51" t="s">
        <v>310</v>
      </c>
      <c r="C75" s="51"/>
      <c r="D75" s="52" t="s">
        <v>241</v>
      </c>
      <c r="E75" s="148">
        <f>E72*E73</f>
        <v>33750</v>
      </c>
      <c r="F75" s="149" t="s">
        <v>242</v>
      </c>
      <c r="G75" s="202"/>
      <c r="H75" s="202"/>
      <c r="I75" s="202"/>
      <c r="J75" s="276"/>
      <c r="K75" s="277"/>
      <c r="L75" s="89"/>
      <c r="M75" s="47"/>
    </row>
    <row r="76" spans="1:13">
      <c r="A76" s="170"/>
      <c r="B76" s="51"/>
      <c r="C76" s="51"/>
      <c r="D76" s="52"/>
      <c r="E76" s="148"/>
      <c r="F76" s="149"/>
      <c r="G76" s="202"/>
      <c r="H76" s="202"/>
      <c r="I76" s="202"/>
      <c r="J76" s="276"/>
      <c r="K76" s="277"/>
      <c r="L76" s="89"/>
      <c r="M76" s="47"/>
    </row>
    <row r="77" spans="1:13">
      <c r="A77" s="171" t="s">
        <v>311</v>
      </c>
      <c r="B77" s="51"/>
      <c r="C77" s="51"/>
      <c r="D77" s="52"/>
      <c r="E77" s="148"/>
      <c r="F77" s="149"/>
      <c r="G77" s="202"/>
      <c r="H77" s="202"/>
      <c r="I77" s="202"/>
      <c r="J77" s="276"/>
      <c r="K77" s="277"/>
      <c r="L77" s="89"/>
      <c r="M77" s="47"/>
    </row>
    <row r="78" spans="1:13">
      <c r="A78" s="170"/>
      <c r="B78" s="51" t="s">
        <v>312</v>
      </c>
      <c r="C78" s="51" t="s">
        <v>249</v>
      </c>
      <c r="D78" s="52" t="s">
        <v>244</v>
      </c>
      <c r="E78" s="148">
        <v>1</v>
      </c>
      <c r="F78" s="149" t="s">
        <v>313</v>
      </c>
      <c r="G78" s="202"/>
      <c r="H78" s="202"/>
      <c r="I78" s="202"/>
      <c r="J78" s="276" t="s">
        <v>314</v>
      </c>
      <c r="K78" s="277"/>
      <c r="L78" s="89"/>
      <c r="M78" s="47"/>
    </row>
    <row r="79" spans="1:13">
      <c r="A79" s="170"/>
      <c r="B79" s="51" t="s">
        <v>315</v>
      </c>
      <c r="C79" s="51" t="s">
        <v>249</v>
      </c>
      <c r="D79" s="52" t="s">
        <v>244</v>
      </c>
      <c r="E79" s="148">
        <v>1</v>
      </c>
      <c r="F79" s="149" t="s">
        <v>313</v>
      </c>
      <c r="G79" s="202"/>
      <c r="H79" s="202"/>
      <c r="I79" s="202"/>
      <c r="J79" s="276">
        <f>12113*E79^0.89/150</f>
        <v>80.75333333333333</v>
      </c>
      <c r="K79" s="277"/>
      <c r="L79" s="89"/>
      <c r="M79" s="47"/>
    </row>
    <row r="80" spans="1:13">
      <c r="A80" s="170"/>
      <c r="B80" s="51" t="s">
        <v>316</v>
      </c>
      <c r="C80" s="51" t="s">
        <v>249</v>
      </c>
      <c r="D80" s="52" t="s">
        <v>244</v>
      </c>
      <c r="E80" s="148">
        <v>1</v>
      </c>
      <c r="F80" s="149" t="s">
        <v>313</v>
      </c>
      <c r="G80" s="202"/>
      <c r="H80" s="202"/>
      <c r="I80" s="202"/>
      <c r="J80" s="276">
        <f>1479.3*E80^0.875/150</f>
        <v>9.8620000000000001</v>
      </c>
      <c r="K80" s="277"/>
      <c r="L80" s="89"/>
      <c r="M80" s="47"/>
    </row>
    <row r="81" spans="1:13">
      <c r="A81" s="170"/>
      <c r="B81" s="51"/>
      <c r="C81" s="51"/>
      <c r="D81" s="52"/>
      <c r="E81" s="148"/>
      <c r="F81" s="149"/>
      <c r="G81" s="202"/>
      <c r="H81" s="202"/>
      <c r="I81" s="202"/>
      <c r="J81" s="276"/>
      <c r="K81" s="277"/>
      <c r="L81" s="89"/>
      <c r="M81" s="47"/>
    </row>
    <row r="82" spans="1:13">
      <c r="A82" s="171" t="s">
        <v>148</v>
      </c>
      <c r="B82" s="51" t="s">
        <v>317</v>
      </c>
      <c r="C82" s="51" t="s">
        <v>249</v>
      </c>
      <c r="D82" s="52" t="s">
        <v>288</v>
      </c>
      <c r="E82" s="148">
        <v>10</v>
      </c>
      <c r="F82" s="149" t="s">
        <v>313</v>
      </c>
      <c r="G82" s="202"/>
      <c r="H82" s="202"/>
      <c r="I82" s="202"/>
      <c r="J82" s="271">
        <v>10</v>
      </c>
      <c r="K82" s="277"/>
      <c r="L82" s="89"/>
      <c r="M82" s="47"/>
    </row>
    <row r="83" spans="1:13">
      <c r="A83" s="170"/>
      <c r="B83" s="51"/>
      <c r="C83" s="51"/>
      <c r="D83" s="52"/>
      <c r="E83" s="148"/>
      <c r="F83" s="148"/>
      <c r="G83" s="276"/>
      <c r="H83" s="202"/>
      <c r="I83" s="202"/>
      <c r="J83" s="276"/>
      <c r="K83" s="277"/>
      <c r="L83" s="89"/>
      <c r="M83" s="47"/>
    </row>
    <row r="84" spans="1:13">
      <c r="A84" s="170" t="s">
        <v>318</v>
      </c>
      <c r="B84" s="51"/>
      <c r="C84" s="51"/>
      <c r="D84" s="52"/>
      <c r="E84" s="148"/>
      <c r="F84" s="148"/>
      <c r="G84" s="276"/>
      <c r="H84" s="202"/>
      <c r="I84" s="202"/>
      <c r="J84" s="276"/>
      <c r="K84" s="277"/>
      <c r="L84" s="89"/>
      <c r="M84" s="47"/>
    </row>
    <row r="85" spans="1:13">
      <c r="A85" s="173" t="s">
        <v>319</v>
      </c>
      <c r="B85" s="51" t="s">
        <v>320</v>
      </c>
      <c r="C85" s="92"/>
      <c r="D85" s="92" t="s">
        <v>321</v>
      </c>
      <c r="E85" s="163">
        <v>1</v>
      </c>
      <c r="F85" s="148" t="s">
        <v>322</v>
      </c>
      <c r="G85" s="276"/>
      <c r="H85" s="202"/>
      <c r="I85" s="202"/>
      <c r="J85" s="276"/>
      <c r="K85" s="277"/>
      <c r="L85" s="89"/>
      <c r="M85" s="47"/>
    </row>
    <row r="86" spans="1:13">
      <c r="A86" s="170"/>
      <c r="B86" s="51" t="s">
        <v>323</v>
      </c>
      <c r="C86" s="92" t="s">
        <v>249</v>
      </c>
      <c r="D86" s="92" t="s">
        <v>288</v>
      </c>
      <c r="E86" s="148">
        <v>400</v>
      </c>
      <c r="F86" s="148" t="s">
        <v>324</v>
      </c>
      <c r="G86" s="276"/>
      <c r="H86" s="202"/>
      <c r="I86" s="202"/>
      <c r="J86" s="276"/>
      <c r="K86" s="277"/>
      <c r="L86" s="89"/>
      <c r="M86" s="47"/>
    </row>
    <row r="87" spans="1:13">
      <c r="A87" s="170"/>
      <c r="B87" s="51" t="s">
        <v>325</v>
      </c>
      <c r="C87" s="92" t="s">
        <v>249</v>
      </c>
      <c r="D87" s="92" t="s">
        <v>288</v>
      </c>
      <c r="E87" s="148">
        <v>100</v>
      </c>
      <c r="F87" s="148" t="s">
        <v>326</v>
      </c>
      <c r="G87" s="276"/>
      <c r="H87" s="202"/>
      <c r="I87" s="202"/>
      <c r="J87" s="276"/>
      <c r="K87" s="277"/>
      <c r="L87" s="92"/>
      <c r="M87" s="47"/>
    </row>
    <row r="88" spans="1:13">
      <c r="A88" s="170"/>
      <c r="B88" s="51"/>
      <c r="C88" s="92"/>
      <c r="D88" s="92"/>
      <c r="E88" s="148"/>
      <c r="F88" s="148"/>
      <c r="G88" s="276"/>
      <c r="H88" s="202"/>
      <c r="I88" s="202"/>
      <c r="J88" s="276"/>
      <c r="K88" s="277"/>
      <c r="L88" s="92"/>
      <c r="M88" s="47"/>
    </row>
    <row r="89" spans="1:13">
      <c r="A89" s="170"/>
      <c r="B89" s="51" t="s">
        <v>327</v>
      </c>
      <c r="C89" s="92" t="s">
        <v>249</v>
      </c>
      <c r="D89" s="92" t="s">
        <v>288</v>
      </c>
      <c r="E89" s="148">
        <v>500</v>
      </c>
      <c r="F89" s="148" t="s">
        <v>328</v>
      </c>
      <c r="G89" s="276"/>
      <c r="H89" s="202"/>
      <c r="I89" s="202"/>
      <c r="J89" s="276"/>
      <c r="K89" s="277"/>
      <c r="L89" s="92"/>
      <c r="M89" s="47"/>
    </row>
    <row r="90" spans="1:13">
      <c r="A90" s="170"/>
      <c r="G90" s="276"/>
      <c r="H90" s="202"/>
      <c r="I90" s="202"/>
      <c r="J90" s="276"/>
      <c r="K90" s="277"/>
      <c r="L90" s="92"/>
      <c r="M90" s="47"/>
    </row>
    <row r="91" spans="1:13">
      <c r="A91" s="170"/>
      <c r="G91" s="276"/>
      <c r="H91" s="202"/>
      <c r="I91" s="202"/>
      <c r="J91" s="276"/>
      <c r="K91" s="277"/>
      <c r="L91" s="92"/>
      <c r="M91" s="47"/>
    </row>
    <row r="92" spans="1:13">
      <c r="A92" s="170"/>
      <c r="G92" s="276"/>
      <c r="H92" s="202"/>
      <c r="I92" s="202"/>
      <c r="J92" s="276"/>
      <c r="K92" s="277"/>
      <c r="L92" s="92"/>
      <c r="M92" s="47"/>
    </row>
    <row r="93" spans="1:13">
      <c r="A93" s="174"/>
      <c r="B93" s="41"/>
      <c r="C93" s="41"/>
      <c r="D93" s="42"/>
      <c r="E93" s="43"/>
      <c r="F93" s="43"/>
      <c r="G93" s="44"/>
      <c r="H93" s="45"/>
      <c r="I93" s="45"/>
      <c r="J93" s="44"/>
      <c r="K93" s="122"/>
      <c r="L93" s="108"/>
    </row>
    <row r="94" spans="1:13">
      <c r="A94" s="48"/>
    </row>
  </sheetData>
  <mergeCells count="12">
    <mergeCell ref="C2:C3"/>
    <mergeCell ref="I2:I3"/>
    <mergeCell ref="J2:J3"/>
    <mergeCell ref="B2:B3"/>
    <mergeCell ref="G2:G3"/>
    <mergeCell ref="D2:D3"/>
    <mergeCell ref="L7:L8"/>
    <mergeCell ref="L31:L32"/>
    <mergeCell ref="E2:E3"/>
    <mergeCell ref="F2:F3"/>
    <mergeCell ref="L2:L3"/>
    <mergeCell ref="K2:K3"/>
  </mergeCells>
  <hyperlinks>
    <hyperlink ref="M13" r:id="rId1" location=":~:text=Machine%20de%20taille%2C%20probl%C3%A8me%20de%20taille&amp;text=La%20taille%20num%C3%A9rique%20constitue%20cependant,selon%20le%20degr%C3%A9%20de%20m%C3%A9canisation." xr:uid="{5F2E6170-6DB4-4479-BBBE-660E88FB4341}"/>
  </hyperlinks>
  <pageMargins left="0.7" right="0.7" top="0.75" bottom="0.75" header="0.3" footer="0.3"/>
  <pageSetup paperSize="9" orientation="portrait" verticalDpi="0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1CB79-FF11-43A4-8E17-3010F79CEBD9}">
  <dimension ref="A1:E27"/>
  <sheetViews>
    <sheetView workbookViewId="0">
      <selection activeCell="E18" sqref="E18"/>
    </sheetView>
  </sheetViews>
  <sheetFormatPr baseColWidth="10" defaultColWidth="11.453125" defaultRowHeight="14.5"/>
  <cols>
    <col min="1" max="3" width="29.54296875" style="336" customWidth="1"/>
    <col min="5" max="5" width="47.81640625" customWidth="1"/>
  </cols>
  <sheetData>
    <row r="1" spans="1:5">
      <c r="A1" s="336" t="s">
        <v>329</v>
      </c>
      <c r="D1" t="s">
        <v>330</v>
      </c>
      <c r="E1" t="s">
        <v>331</v>
      </c>
    </row>
    <row r="2" spans="1:5">
      <c r="A2" s="336" t="s">
        <v>332</v>
      </c>
      <c r="D2">
        <v>1</v>
      </c>
      <c r="E2" t="s">
        <v>333</v>
      </c>
    </row>
    <row r="3" spans="1:5">
      <c r="A3" s="336" t="s">
        <v>334</v>
      </c>
      <c r="D3">
        <v>2</v>
      </c>
      <c r="E3" t="s">
        <v>335</v>
      </c>
    </row>
    <row r="4" spans="1:5">
      <c r="A4" s="336" t="s">
        <v>336</v>
      </c>
      <c r="D4">
        <v>3</v>
      </c>
      <c r="E4" t="s">
        <v>337</v>
      </c>
    </row>
    <row r="5" spans="1:5">
      <c r="D5">
        <v>4</v>
      </c>
      <c r="E5" t="s">
        <v>338</v>
      </c>
    </row>
    <row r="6" spans="1:5">
      <c r="D6">
        <v>5</v>
      </c>
      <c r="E6" t="s">
        <v>339</v>
      </c>
    </row>
    <row r="7" spans="1:5">
      <c r="D7">
        <v>6</v>
      </c>
      <c r="E7" t="s">
        <v>340</v>
      </c>
    </row>
    <row r="8" spans="1:5">
      <c r="D8">
        <v>7</v>
      </c>
      <c r="E8" t="s">
        <v>341</v>
      </c>
    </row>
    <row r="9" spans="1:5">
      <c r="D9">
        <v>8</v>
      </c>
      <c r="E9" t="s">
        <v>342</v>
      </c>
    </row>
    <row r="10" spans="1:5">
      <c r="D10">
        <v>9</v>
      </c>
      <c r="E10" t="s">
        <v>343</v>
      </c>
    </row>
    <row r="11" spans="1:5">
      <c r="D11">
        <v>10</v>
      </c>
      <c r="E11" t="s">
        <v>344</v>
      </c>
    </row>
    <row r="12" spans="1:5">
      <c r="D12">
        <v>11</v>
      </c>
      <c r="E12" t="s">
        <v>345</v>
      </c>
    </row>
    <row r="13" spans="1:5">
      <c r="D13">
        <v>12</v>
      </c>
      <c r="E13" t="s">
        <v>346</v>
      </c>
    </row>
    <row r="14" spans="1:5">
      <c r="D14">
        <v>13</v>
      </c>
      <c r="E14" t="s">
        <v>347</v>
      </c>
    </row>
    <row r="15" spans="1:5">
      <c r="E15" t="s">
        <v>348</v>
      </c>
    </row>
    <row r="17" spans="1:5">
      <c r="A17" s="466" t="s">
        <v>349</v>
      </c>
      <c r="B17" s="466"/>
      <c r="C17" s="466"/>
    </row>
    <row r="18" spans="1:5" ht="43.5">
      <c r="A18" s="337" t="s">
        <v>350</v>
      </c>
      <c r="B18" s="338" t="s">
        <v>351</v>
      </c>
      <c r="C18" s="338" t="s">
        <v>352</v>
      </c>
      <c r="E18" s="353" t="s">
        <v>353</v>
      </c>
    </row>
    <row r="19" spans="1:5" ht="29">
      <c r="A19" s="337" t="s">
        <v>354</v>
      </c>
      <c r="B19" s="338" t="s">
        <v>355</v>
      </c>
      <c r="C19" s="340" t="s">
        <v>356</v>
      </c>
    </row>
    <row r="20" spans="1:5" ht="29">
      <c r="A20" s="337" t="s">
        <v>354</v>
      </c>
      <c r="B20" s="339" t="s">
        <v>357</v>
      </c>
      <c r="C20" s="339" t="s">
        <v>358</v>
      </c>
    </row>
    <row r="21" spans="1:5" ht="29">
      <c r="A21" s="337" t="s">
        <v>354</v>
      </c>
      <c r="B21" s="339" t="s">
        <v>359</v>
      </c>
      <c r="C21" s="339"/>
    </row>
    <row r="22" spans="1:5" ht="29">
      <c r="A22" s="337" t="s">
        <v>354</v>
      </c>
      <c r="B22" s="339" t="s">
        <v>360</v>
      </c>
      <c r="C22" s="339"/>
    </row>
    <row r="23" spans="1:5" ht="29">
      <c r="A23" s="337" t="s">
        <v>354</v>
      </c>
      <c r="B23" s="339" t="s">
        <v>361</v>
      </c>
      <c r="C23" s="339"/>
    </row>
    <row r="24" spans="1:5" ht="29">
      <c r="A24" s="337" t="s">
        <v>362</v>
      </c>
      <c r="B24" s="336" t="s">
        <v>363</v>
      </c>
    </row>
    <row r="25" spans="1:5" ht="29">
      <c r="A25" s="337" t="s">
        <v>362</v>
      </c>
      <c r="B25" s="336" t="s">
        <v>364</v>
      </c>
    </row>
    <row r="26" spans="1:5">
      <c r="A26" s="337" t="s">
        <v>365</v>
      </c>
      <c r="B26" s="336" t="s">
        <v>366</v>
      </c>
    </row>
    <row r="27" spans="1:5">
      <c r="A27" s="337" t="s">
        <v>365</v>
      </c>
    </row>
  </sheetData>
  <mergeCells count="1">
    <mergeCell ref="A17:C17"/>
  </mergeCells>
  <hyperlinks>
    <hyperlink ref="C19" r:id="rId1" xr:uid="{FABF0F63-C90E-4EF4-890A-18B60C340744}"/>
    <hyperlink ref="E18" r:id="rId2" xr:uid="{10FC5F15-6BA6-4AC0-963F-1291FB1563C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0BEFA-E96F-4B2C-8920-06794233CDAB}">
  <sheetPr codeName="Feuil12">
    <tabColor theme="7" tint="0.39997558519241921"/>
  </sheetPr>
  <dimension ref="A1:AF91"/>
  <sheetViews>
    <sheetView showGridLines="0" topLeftCell="A74" zoomScale="83" zoomScaleNormal="90" workbookViewId="0">
      <selection activeCell="F83" sqref="F83"/>
    </sheetView>
  </sheetViews>
  <sheetFormatPr baseColWidth="10" defaultColWidth="11.453125" defaultRowHeight="14.5" outlineLevelRow="1" outlineLevelCol="1"/>
  <cols>
    <col min="1" max="1" width="1.81640625" customWidth="1"/>
    <col min="2" max="2" width="24.1796875" customWidth="1"/>
    <col min="4" max="4" width="3.26953125" customWidth="1"/>
    <col min="5" max="5" width="22.81640625" bestFit="1" customWidth="1"/>
    <col min="6" max="11" width="12.81640625" customWidth="1"/>
    <col min="13" max="13" width="21.7265625" customWidth="1" outlineLevel="1"/>
    <col min="14" max="14" width="15.453125" customWidth="1" outlineLevel="1"/>
    <col min="15" max="24" width="4.7265625" customWidth="1" outlineLevel="1"/>
  </cols>
  <sheetData>
    <row r="1" spans="1:32" ht="12" customHeight="1">
      <c r="A1" s="3">
        <f>'Accueil et Consignes'!$B$2</f>
        <v>0</v>
      </c>
    </row>
    <row r="2" spans="1:32" ht="10" customHeight="1">
      <c r="A2" s="3" t="e">
        <f>#REF!</f>
        <v>#REF!</v>
      </c>
    </row>
    <row r="3" spans="1:32">
      <c r="F3" s="469"/>
      <c r="G3" s="469"/>
      <c r="H3" s="469"/>
      <c r="I3" s="469"/>
      <c r="J3" s="469"/>
    </row>
    <row r="4" spans="1:32">
      <c r="B4" s="472" t="s">
        <v>367</v>
      </c>
      <c r="C4" s="472"/>
      <c r="D4" s="28"/>
      <c r="E4" s="28"/>
      <c r="F4" s="127"/>
      <c r="G4" s="127"/>
      <c r="H4" s="127"/>
      <c r="I4" s="127"/>
      <c r="J4" s="127"/>
      <c r="K4" s="127"/>
    </row>
    <row r="5" spans="1:32">
      <c r="B5" s="28"/>
      <c r="C5" s="28"/>
      <c r="D5" s="28"/>
      <c r="E5" s="28"/>
      <c r="F5" s="128">
        <f>E10</f>
        <v>2020</v>
      </c>
      <c r="G5" s="128">
        <f>F5+1</f>
        <v>2021</v>
      </c>
      <c r="H5" s="128">
        <f t="shared" ref="H5:K5" si="0">G5+1</f>
        <v>2022</v>
      </c>
      <c r="I5" s="128">
        <f t="shared" si="0"/>
        <v>2023</v>
      </c>
      <c r="J5" s="128">
        <f t="shared" si="0"/>
        <v>2024</v>
      </c>
      <c r="K5" s="128">
        <f t="shared" si="0"/>
        <v>2025</v>
      </c>
    </row>
    <row r="6" spans="1:32" s="29" customFormat="1">
      <c r="B6" s="30" t="s">
        <v>368</v>
      </c>
      <c r="C6" s="30" t="s">
        <v>134</v>
      </c>
      <c r="D6" s="31"/>
      <c r="E6" s="32" t="s">
        <v>369</v>
      </c>
      <c r="F6" s="30"/>
      <c r="G6" s="30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8" spans="1:32">
      <c r="B8" s="432" t="s">
        <v>370</v>
      </c>
      <c r="C8" s="432"/>
      <c r="D8" s="432"/>
      <c r="E8" s="432"/>
      <c r="F8" s="224"/>
    </row>
    <row r="9" spans="1:32">
      <c r="B9" s="33" t="s">
        <v>87</v>
      </c>
      <c r="C9" s="33"/>
      <c r="E9" s="225" t="s">
        <v>88</v>
      </c>
      <c r="F9" s="215"/>
      <c r="G9" s="213"/>
      <c r="H9" s="213"/>
      <c r="I9" s="213"/>
      <c r="J9" s="213"/>
      <c r="K9" s="213"/>
    </row>
    <row r="10" spans="1:32">
      <c r="B10" s="33" t="s">
        <v>371</v>
      </c>
      <c r="C10" s="33"/>
      <c r="E10" s="217">
        <v>2020</v>
      </c>
      <c r="F10" s="215"/>
      <c r="G10" s="213"/>
      <c r="H10" s="213"/>
      <c r="I10" s="213"/>
      <c r="J10" s="213"/>
      <c r="K10" s="213"/>
      <c r="O10" s="475" t="s">
        <v>372</v>
      </c>
      <c r="P10" s="476"/>
      <c r="Q10" s="475" t="s">
        <v>373</v>
      </c>
      <c r="R10" s="476"/>
      <c r="S10" s="475" t="s">
        <v>374</v>
      </c>
      <c r="T10" s="476"/>
      <c r="U10" s="475" t="s">
        <v>375</v>
      </c>
      <c r="V10" s="476"/>
      <c r="W10" s="475" t="s">
        <v>375</v>
      </c>
      <c r="X10" s="476"/>
    </row>
    <row r="11" spans="1:32">
      <c r="B11" s="33" t="s">
        <v>376</v>
      </c>
      <c r="C11" s="33" t="s">
        <v>92</v>
      </c>
      <c r="E11" s="216">
        <v>150</v>
      </c>
      <c r="F11" s="251">
        <f>SUM(F14:F19)</f>
        <v>75</v>
      </c>
      <c r="G11" s="252">
        <f t="shared" ref="G11:K11" si="1">SUM(G14:G19)</f>
        <v>175</v>
      </c>
      <c r="H11" s="252">
        <f t="shared" si="1"/>
        <v>210</v>
      </c>
      <c r="I11" s="252">
        <f t="shared" si="1"/>
        <v>231.00000000000006</v>
      </c>
      <c r="J11" s="252">
        <f t="shared" si="1"/>
        <v>296</v>
      </c>
      <c r="K11" s="252">
        <f t="shared" si="1"/>
        <v>367.5</v>
      </c>
      <c r="M11" s="130" t="s">
        <v>377</v>
      </c>
      <c r="N11" s="144" t="s">
        <v>378</v>
      </c>
      <c r="O11" s="131">
        <v>1</v>
      </c>
      <c r="P11" s="132">
        <v>50</v>
      </c>
      <c r="Q11" s="131">
        <v>51</v>
      </c>
      <c r="R11" s="132">
        <v>100</v>
      </c>
      <c r="S11" s="131">
        <v>101</v>
      </c>
      <c r="T11" s="132">
        <v>250</v>
      </c>
      <c r="U11" s="131">
        <v>251</v>
      </c>
      <c r="V11" s="132">
        <v>500</v>
      </c>
      <c r="W11" s="131">
        <v>501</v>
      </c>
      <c r="X11" s="133" t="s">
        <v>379</v>
      </c>
    </row>
    <row r="12" spans="1:32">
      <c r="B12" s="33"/>
      <c r="C12" s="33" t="s">
        <v>378</v>
      </c>
      <c r="E12" s="216"/>
      <c r="F12" s="251">
        <f t="shared" ref="F12:K12" si="2">F$11*$E$21*$N$12+F$11*(1-$E$21)*$N$13</f>
        <v>11250</v>
      </c>
      <c r="G12" s="252">
        <f t="shared" si="2"/>
        <v>26250</v>
      </c>
      <c r="H12" s="252">
        <f t="shared" si="2"/>
        <v>31500</v>
      </c>
      <c r="I12" s="252">
        <f t="shared" si="2"/>
        <v>34650.000000000007</v>
      </c>
      <c r="J12" s="252">
        <f t="shared" si="2"/>
        <v>44400</v>
      </c>
      <c r="K12" s="252">
        <f t="shared" si="2"/>
        <v>55125</v>
      </c>
      <c r="M12" s="129" t="s">
        <v>380</v>
      </c>
      <c r="N12" s="145">
        <v>150</v>
      </c>
      <c r="O12" s="479">
        <v>45000</v>
      </c>
      <c r="P12" s="480"/>
      <c r="Q12" s="479">
        <v>40000</v>
      </c>
      <c r="R12" s="480"/>
      <c r="S12" s="479">
        <v>35000</v>
      </c>
      <c r="T12" s="480"/>
      <c r="U12" s="479">
        <v>30000</v>
      </c>
      <c r="V12" s="480"/>
      <c r="W12" s="479">
        <v>25000</v>
      </c>
      <c r="X12" s="480"/>
    </row>
    <row r="13" spans="1:32">
      <c r="B13" s="135" t="s">
        <v>381</v>
      </c>
      <c r="C13" s="135" t="s">
        <v>92</v>
      </c>
      <c r="E13" s="216"/>
      <c r="F13" s="214">
        <f>E11</f>
        <v>150</v>
      </c>
      <c r="G13" s="212">
        <v>200</v>
      </c>
      <c r="H13" s="212">
        <f t="shared" ref="H13:K13" si="3">G13*$E$23</f>
        <v>220.00000000000003</v>
      </c>
      <c r="I13" s="212">
        <f t="shared" si="3"/>
        <v>242.00000000000006</v>
      </c>
      <c r="J13" s="212">
        <v>350</v>
      </c>
      <c r="K13" s="212">
        <f t="shared" si="3"/>
        <v>385.00000000000006</v>
      </c>
      <c r="M13" s="134" t="s">
        <v>382</v>
      </c>
      <c r="N13" s="146">
        <v>75</v>
      </c>
      <c r="O13" s="479">
        <v>35000</v>
      </c>
      <c r="P13" s="480"/>
      <c r="Q13" s="479">
        <v>25000</v>
      </c>
      <c r="R13" s="480"/>
      <c r="S13" s="479">
        <v>20000</v>
      </c>
      <c r="T13" s="480"/>
      <c r="U13" s="479">
        <v>15000</v>
      </c>
      <c r="V13" s="480"/>
      <c r="W13" s="479">
        <v>10000</v>
      </c>
      <c r="X13" s="480"/>
    </row>
    <row r="14" spans="1:32" outlineLevel="1">
      <c r="B14" s="483" t="s">
        <v>383</v>
      </c>
      <c r="C14" s="33"/>
      <c r="E14" s="218">
        <f>E10</f>
        <v>2020</v>
      </c>
      <c r="F14" s="214" cm="1">
        <f t="array" ref="F14">_xlfn.IFS(AND(F$5+1-$E14&lt;=$E$22,F$5+1-$E14&gt;0),HLOOKUP($E14,$F$5:$K$14,ROWS(F$5:F$13),FALSE)/$E$22,F$5+1-E$15&gt;$E$22,0,F$5+1-$E14&lt;=0,0)</f>
        <v>75</v>
      </c>
      <c r="G14" s="212" cm="1">
        <f t="array" ref="G14">_xlfn.IFS(AND(G$5+1-$E14&lt;=$E$22,G$5+1-$E14&gt;0),HLOOKUP($E14,$F$5:$K$14,ROWS(G$5:G$13),FALSE)/$E$22,G$5+1-F$15&gt;$E$22,0,G$5+1-$E14&lt;=0,0)</f>
        <v>75</v>
      </c>
      <c r="H14" s="212" cm="1">
        <f t="array" ref="H14">_xlfn.IFS(AND(H$5+1-$E14&lt;=$E$22,H$5+1-$E14&gt;0),HLOOKUP($E14,$F$5:$K$14,ROWS(H$5:H$13),FALSE)/$E$22,H$5+1-G$15&gt;$E$22,0,H$5+1-$E14&lt;=0,0)</f>
        <v>0</v>
      </c>
      <c r="I14" s="212" cm="1">
        <f t="array" ref="I14">_xlfn.IFS(AND(I$5+1-$E14&lt;=$E$22,I$5+1-$E14&gt;0),HLOOKUP($E14,$F$5:$K$14,ROWS(I$5:I$13),FALSE)/$E$22,I$5+1-H$15&gt;$E$22,0,I$5+1-$E14&lt;=0,0)</f>
        <v>0</v>
      </c>
      <c r="J14" s="212" cm="1">
        <f t="array" ref="J14">_xlfn.IFS(AND(J$5+1-$E14&lt;=$E$22,J$5+1-$E14&gt;0),HLOOKUP($E14,$F$5:$K$14,ROWS(J$5:J$13),FALSE)/$E$22,J$5+1-I$15&gt;$E$22,0,J$5+1-$E14&lt;=0,0)</f>
        <v>0</v>
      </c>
      <c r="K14" s="212" cm="1">
        <f t="array" ref="K14">_xlfn.IFS(AND(K$5+1-$E14&lt;=$E$22,K$5+1-$E14&gt;0),HLOOKUP($E14,$F$5:$K$14,ROWS(K$5:K$13),FALSE)/$E$22,K$5+1-J$15&gt;$E$22,0,K$5+1-$E14&lt;=0,0)</f>
        <v>0</v>
      </c>
    </row>
    <row r="15" spans="1:32" outlineLevel="1">
      <c r="B15" s="483"/>
      <c r="C15" s="33"/>
      <c r="E15" s="218">
        <f>E14+1</f>
        <v>2021</v>
      </c>
      <c r="F15" s="214" cm="1">
        <f t="array" ref="F15">_xlfn.IFS(AND(F$5+1-$E15&lt;=$E$22,F$5+1-$E15&gt;0),HLOOKUP($E15,$F$5:$K$14,ROWS(F$5:F$13),FALSE)/$E$22,F$5+1-E$15&gt;$E$22,0,F$5+1-$E15&lt;=0,0)</f>
        <v>0</v>
      </c>
      <c r="G15" s="212" cm="1">
        <f t="array" ref="G15">_xlfn.IFS(AND(G$5+1-$E15&lt;=$E$22,G$5+1-$E15&gt;0),HLOOKUP($E15,$F$5:$K$14,ROWS(G$5:G$13),FALSE)/$E$22,G$5+1-F$15&gt;$E$22,0,G$5+1-$E15&lt;=0,0)</f>
        <v>100</v>
      </c>
      <c r="H15" s="212" cm="1">
        <f t="array" ref="H15">_xlfn.IFS(AND(H$5+1-$E15&lt;=$E$22,H$5+1-$E15&gt;0),HLOOKUP($E15,$F$5:$K$14,ROWS(H$5:H$13),FALSE)/$E$22,H$5+1-G$15&gt;$E$22,0,H$5+1-$E15&lt;=0,0)</f>
        <v>100</v>
      </c>
      <c r="I15" s="212" cm="1">
        <f t="array" ref="I15">_xlfn.IFS(AND(I$5+1-$E15&lt;=$E$22,I$5+1-$E15&gt;0),HLOOKUP($E15,$F$5:$K$14,ROWS(I$5:I$13),FALSE)/$E$22,I$5+1-H$15&gt;$E$22,0,I$5+1-$E15&lt;=0,0)</f>
        <v>0</v>
      </c>
      <c r="J15" s="212" cm="1">
        <f t="array" ref="J15">_xlfn.IFS(AND(J$5+1-$E15&lt;=$E$22,J$5+1-$E15&gt;0),HLOOKUP($E15,$F$5:$K$14,ROWS(J$5:J$13),FALSE)/$E$22,J$5+1-I$15&gt;$E$22,0,J$5+1-$E15&lt;=0,0)</f>
        <v>0</v>
      </c>
      <c r="K15" s="212" cm="1">
        <f t="array" ref="K15">_xlfn.IFS(AND(K$5+1-$E15&lt;=$E$22,K$5+1-$E15&gt;0),HLOOKUP($E15,$F$5:$K$14,ROWS(K$5:K$13),FALSE)/$E$22,K$5+1-J$15&gt;$E$22,0,K$5+1-$E15&lt;=0,0)</f>
        <v>0</v>
      </c>
      <c r="O15" s="470"/>
      <c r="P15" s="470"/>
      <c r="Q15" s="470"/>
      <c r="R15" s="470"/>
      <c r="S15" s="470"/>
      <c r="T15" s="470"/>
      <c r="U15" s="470"/>
      <c r="V15" s="470"/>
      <c r="W15" s="470"/>
      <c r="X15" s="470"/>
    </row>
    <row r="16" spans="1:32" outlineLevel="1">
      <c r="B16" s="483"/>
      <c r="C16" s="33"/>
      <c r="E16" s="218">
        <f t="shared" ref="E16:E18" si="4">E15+1</f>
        <v>2022</v>
      </c>
      <c r="F16" s="214" cm="1">
        <f t="array" ref="F16">_xlfn.IFS(AND(F$5+1-$E16&lt;=$E$22,F$5+1-$E16&gt;0),HLOOKUP($E16,$F$5:$K$14,ROWS(F$5:F$13),FALSE)/$E$22,F$5+1-E$15&gt;$E$22,0,F$5+1-$E16&lt;=0,0)</f>
        <v>0</v>
      </c>
      <c r="G16" s="212" cm="1">
        <f t="array" ref="G16">_xlfn.IFS(AND(G$5+1-$E16&lt;=$E$22,G$5+1-$E16&gt;0),HLOOKUP($E16,$F$5:$K$14,ROWS(G$5:G$13),FALSE)/$E$22,G$5+1-F$15&gt;$E$22,0,G$5+1-$E16&lt;=0,0)</f>
        <v>0</v>
      </c>
      <c r="H16" s="212" cm="1">
        <f t="array" ref="H16">_xlfn.IFS(AND(H$5+1-$E16&lt;=$E$22,H$5+1-$E16&gt;0),HLOOKUP($E16,$F$5:$K$14,ROWS(H$5:H$13),FALSE)/$E$22,H$5+1-G$15&gt;$E$22,0,H$5+1-$E16&lt;=0,0)</f>
        <v>110.00000000000001</v>
      </c>
      <c r="I16" s="212" cm="1">
        <f t="array" ref="I16">_xlfn.IFS(AND(I$5+1-$E16&lt;=$E$22,I$5+1-$E16&gt;0),HLOOKUP($E16,$F$5:$K$14,ROWS(I$5:I$13),FALSE)/$E$22,I$5+1-H$15&gt;$E$22,0,I$5+1-$E16&lt;=0,0)</f>
        <v>110.00000000000001</v>
      </c>
      <c r="J16" s="212" cm="1">
        <f t="array" ref="J16">_xlfn.IFS(AND(J$5+1-$E16&lt;=$E$22,J$5+1-$E16&gt;0),HLOOKUP($E16,$F$5:$K$14,ROWS(J$5:J$13),FALSE)/$E$22,J$5+1-I$15&gt;$E$22,0,J$5+1-$E16&lt;=0,0)</f>
        <v>0</v>
      </c>
      <c r="K16" s="212" cm="1">
        <f t="array" ref="K16">_xlfn.IFS(AND(K$5+1-$E16&lt;=$E$22,K$5+1-$E16&gt;0),HLOOKUP($E16,$F$5:$K$14,ROWS(K$5:K$13),FALSE)/$E$22,K$5+1-J$15&gt;$E$22,0,K$5+1-$E16&lt;=0,0)</f>
        <v>0</v>
      </c>
      <c r="O16" s="288"/>
      <c r="P16" s="288"/>
      <c r="Q16" s="288"/>
      <c r="R16" s="288"/>
      <c r="S16" s="288"/>
      <c r="T16" s="288"/>
      <c r="U16" s="288"/>
      <c r="V16" s="288"/>
      <c r="W16" s="288"/>
      <c r="X16" s="288"/>
    </row>
    <row r="17" spans="2:28" outlineLevel="1">
      <c r="B17" s="483"/>
      <c r="C17" s="33"/>
      <c r="E17" s="218">
        <f t="shared" si="4"/>
        <v>2023</v>
      </c>
      <c r="F17" s="214" cm="1">
        <f t="array" ref="F17">_xlfn.IFS(AND(F$5+1-$E17&lt;=$E$22,F$5+1-$E17&gt;0),HLOOKUP($E17,$F$5:$K$14,ROWS(F$5:F$13),FALSE)/$E$22,F$5+1-E$15&gt;$E$22,0,F$5+1-$E17&lt;=0,0)</f>
        <v>0</v>
      </c>
      <c r="G17" s="212" cm="1">
        <f t="array" ref="G17">_xlfn.IFS(AND(G$5+1-$E17&lt;=$E$22,G$5+1-$E17&gt;0),HLOOKUP($E17,$F$5:$K$14,ROWS(G$5:G$13),FALSE)/$E$22,G$5+1-F$15&gt;$E$22,0,G$5+1-$E17&lt;=0,0)</f>
        <v>0</v>
      </c>
      <c r="H17" s="212" cm="1">
        <f t="array" ref="H17">_xlfn.IFS(AND(H$5+1-$E17&lt;=$E$22,H$5+1-$E17&gt;0),HLOOKUP($E17,$F$5:$K$14,ROWS(H$5:H$13),FALSE)/$E$22,H$5+1-G$15&gt;$E$22,0,H$5+1-$E17&lt;=0,0)</f>
        <v>0</v>
      </c>
      <c r="I17" s="212" cm="1">
        <f t="array" ref="I17">_xlfn.IFS(AND(I$5+1-$E17&lt;=$E$22,I$5+1-$E17&gt;0),HLOOKUP($E17,$F$5:$K$14,ROWS(I$5:I$13),FALSE)/$E$22,I$5+1-H$15&gt;$E$22,0,I$5+1-$E17&lt;=0,0)</f>
        <v>121.00000000000003</v>
      </c>
      <c r="J17" s="212" cm="1">
        <f t="array" ref="J17">_xlfn.IFS(AND(J$5+1-$E17&lt;=$E$22,J$5+1-$E17&gt;0),HLOOKUP($E17,$F$5:$K$14,ROWS(J$5:J$13),FALSE)/$E$22,J$5+1-I$15&gt;$E$22,0,J$5+1-$E17&lt;=0,0)</f>
        <v>121.00000000000003</v>
      </c>
      <c r="K17" s="212" cm="1">
        <f t="array" ref="K17">_xlfn.IFS(AND(K$5+1-$E17&lt;=$E$22,K$5+1-$E17&gt;0),HLOOKUP($E17,$F$5:$K$14,ROWS(K$5:K$13),FALSE)/$E$22,K$5+1-J$15&gt;$E$22,0,K$5+1-$E17&lt;=0,0)</f>
        <v>0</v>
      </c>
      <c r="M17" s="136"/>
      <c r="N17" s="136"/>
      <c r="O17" s="137"/>
      <c r="P17" s="137"/>
      <c r="Q17" s="137"/>
      <c r="R17" s="137"/>
      <c r="S17" s="137"/>
      <c r="T17" s="137"/>
      <c r="U17" s="137"/>
      <c r="V17" s="137"/>
      <c r="W17" s="137"/>
      <c r="X17" s="138"/>
    </row>
    <row r="18" spans="2:28" outlineLevel="1">
      <c r="B18" s="483"/>
      <c r="C18" s="33"/>
      <c r="E18" s="218">
        <f t="shared" si="4"/>
        <v>2024</v>
      </c>
      <c r="F18" s="214" cm="1">
        <f t="array" ref="F18">_xlfn.IFS(AND(F$5+1-$E18&lt;=$E$22,F$5+1-$E18&gt;0),HLOOKUP($E18,$F$5:$K$14,ROWS(F$5:F$13),FALSE)/$E$22,F$5+1-E$15&gt;$E$22,0,F$5+1-$E18&lt;=0,0)</f>
        <v>0</v>
      </c>
      <c r="G18" s="212" cm="1">
        <f t="array" ref="G18">_xlfn.IFS(AND(G$5+1-$E18&lt;=$E$22,G$5+1-$E18&gt;0),HLOOKUP($E18,$F$5:$K$14,ROWS(G$5:G$13),FALSE)/$E$22,G$5+1-F$15&gt;$E$22,0,G$5+1-$E18&lt;=0,0)</f>
        <v>0</v>
      </c>
      <c r="H18" s="212" cm="1">
        <f t="array" ref="H18">_xlfn.IFS(AND(H$5+1-$E18&lt;=$E$22,H$5+1-$E18&gt;0),HLOOKUP($E18,$F$5:$K$14,ROWS(H$5:H$13),FALSE)/$E$22,H$5+1-G$15&gt;$E$22,0,H$5+1-$E18&lt;=0,0)</f>
        <v>0</v>
      </c>
      <c r="I18" s="212" cm="1">
        <f t="array" ref="I18">_xlfn.IFS(AND(I$5+1-$E18&lt;=$E$22,I$5+1-$E18&gt;0),HLOOKUP($E18,$F$5:$K$14,ROWS(I$5:I$13),FALSE)/$E$22,I$5+1-H$15&gt;$E$22,0,I$5+1-$E18&lt;=0,0)</f>
        <v>0</v>
      </c>
      <c r="J18" s="212" cm="1">
        <f t="array" ref="J18">_xlfn.IFS(AND(J$5+1-$E18&lt;=$E$22,J$5+1-$E18&gt;0),HLOOKUP($E18,$F$5:$K$14,ROWS(J$5:J$13),FALSE)/$E$22,J$5+1-I$15&gt;$E$22,0,J$5+1-$E18&lt;=0,0)</f>
        <v>175</v>
      </c>
      <c r="K18" s="212" cm="1">
        <f t="array" ref="K18">_xlfn.IFS(AND(K$5+1-$E18&lt;=$E$22,K$5+1-$E18&gt;0),HLOOKUP($E18,$F$5:$K$14,ROWS(K$5:K$13),FALSE)/$E$22,K$5+1-J$15&gt;$E$22,0,K$5+1-$E18&lt;=0,0)</f>
        <v>175</v>
      </c>
      <c r="O18" s="482"/>
      <c r="P18" s="482"/>
      <c r="Q18" s="482"/>
      <c r="R18" s="482"/>
      <c r="S18" s="482"/>
      <c r="T18" s="482"/>
      <c r="U18" s="482"/>
      <c r="V18" s="482"/>
      <c r="W18" s="482"/>
      <c r="X18" s="482"/>
    </row>
    <row r="19" spans="2:28" outlineLevel="1">
      <c r="B19" s="483"/>
      <c r="C19" s="33"/>
      <c r="E19" s="218">
        <f>E18+1</f>
        <v>2025</v>
      </c>
      <c r="F19" s="214" cm="1">
        <f t="array" ref="F19">_xlfn.IFS(AND(F$5+1-$E19&lt;=$E$22,F$5+1-$E19&gt;0),HLOOKUP($E19,$F$5:$K$14,ROWS(F$5:F$13),FALSE)/$E$22,F$5+1-E$15&gt;$E$22,0,F$5+1-$E19&lt;=0,0)</f>
        <v>0</v>
      </c>
      <c r="G19" s="212" cm="1">
        <f t="array" ref="G19">_xlfn.IFS(AND(G$5+1-$E19&lt;=$E$22,G$5+1-$E19&gt;0),HLOOKUP($E19,$F$5:$K$14,ROWS(G$5:G$13),FALSE)/$E$22,G$5+1-F$15&gt;$E$22,0,G$5+1-$E19&lt;=0,0)</f>
        <v>0</v>
      </c>
      <c r="H19" s="212" cm="1">
        <f t="array" ref="H19">_xlfn.IFS(AND(H$5+1-$E19&lt;=$E$22,H$5+1-$E19&gt;0),HLOOKUP($E19,$F$5:$K$14,ROWS(H$5:H$13),FALSE)/$E$22,H$5+1-G$15&gt;$E$22,0,H$5+1-$E19&lt;=0,0)</f>
        <v>0</v>
      </c>
      <c r="I19" s="212" cm="1">
        <f t="array" ref="I19">_xlfn.IFS(AND(I$5+1-$E19&lt;=$E$22,I$5+1-$E19&gt;0),HLOOKUP($E19,$F$5:$K$14,ROWS(I$5:I$13),FALSE)/$E$22,I$5+1-H$15&gt;$E$22,0,I$5+1-$E19&lt;=0,0)</f>
        <v>0</v>
      </c>
      <c r="J19" s="212" cm="1">
        <f t="array" ref="J19">_xlfn.IFS(AND(J$5+1-$E19&lt;=$E$22,J$5+1-$E19&gt;0),HLOOKUP($E19,$F$5:$K$14,ROWS(J$5:J$13),FALSE)/$E$22,J$5+1-I$15&gt;$E$22,0,J$5+1-$E19&lt;=0,0)</f>
        <v>0</v>
      </c>
      <c r="K19" s="212" cm="1">
        <f t="array" ref="K19">_xlfn.IFS(AND(K$5+1-$E19&lt;=$E$22,K$5+1-$E19&gt;0),HLOOKUP($E19,$F$5:$K$14,ROWS(K$5:K$13),FALSE)/$E$22,K$5+1-J$15&gt;$E$22,0,K$5+1-$E19&lt;=0,0)</f>
        <v>192.50000000000003</v>
      </c>
      <c r="O19" s="289"/>
      <c r="P19" s="289"/>
      <c r="Q19" s="289"/>
      <c r="R19" s="289"/>
      <c r="S19" s="289"/>
      <c r="T19" s="289"/>
      <c r="U19" s="289"/>
      <c r="V19" s="289"/>
      <c r="W19" s="289"/>
      <c r="X19" s="289"/>
    </row>
    <row r="20" spans="2:28">
      <c r="B20" s="33"/>
      <c r="C20" s="33"/>
      <c r="E20" s="216"/>
      <c r="F20" s="215"/>
      <c r="G20" s="213"/>
      <c r="H20" s="213"/>
      <c r="I20" s="213"/>
      <c r="J20" s="213"/>
      <c r="K20" s="213"/>
      <c r="O20" s="289"/>
      <c r="P20" s="289"/>
      <c r="Q20" s="289"/>
      <c r="R20" s="289"/>
      <c r="S20" s="289"/>
      <c r="T20" s="289"/>
      <c r="U20" s="289"/>
      <c r="V20" s="289"/>
      <c r="W20" s="289"/>
      <c r="X20" s="289"/>
    </row>
    <row r="21" spans="2:28">
      <c r="B21" s="33" t="s">
        <v>93</v>
      </c>
      <c r="C21" s="33" t="s">
        <v>67</v>
      </c>
      <c r="E21" s="219">
        <v>1</v>
      </c>
      <c r="F21" s="215"/>
      <c r="G21" s="213"/>
      <c r="H21" s="213"/>
      <c r="I21" s="213"/>
      <c r="J21" s="213"/>
      <c r="K21" s="213"/>
      <c r="O21" s="289"/>
      <c r="P21" s="289"/>
      <c r="Q21" s="289"/>
      <c r="R21" s="289"/>
      <c r="S21" s="289"/>
      <c r="T21" s="289"/>
      <c r="U21" s="289"/>
      <c r="V21" s="289"/>
      <c r="W21" s="289"/>
      <c r="X21" s="289"/>
    </row>
    <row r="22" spans="2:28">
      <c r="B22" s="33" t="s">
        <v>384</v>
      </c>
      <c r="C22" s="33" t="s">
        <v>385</v>
      </c>
      <c r="E22" s="216">
        <v>2</v>
      </c>
      <c r="F22" s="215"/>
      <c r="G22" s="213"/>
      <c r="H22" s="213"/>
      <c r="I22" s="213"/>
      <c r="J22" s="213"/>
      <c r="K22" s="213"/>
      <c r="M22" s="254"/>
      <c r="O22" s="289"/>
      <c r="P22" s="289"/>
      <c r="Q22" s="289"/>
      <c r="R22" s="289"/>
      <c r="S22" s="289"/>
      <c r="T22" s="289"/>
      <c r="U22" s="289"/>
      <c r="V22" s="289"/>
      <c r="W22" s="289"/>
      <c r="X22" s="289"/>
    </row>
    <row r="23" spans="2:28">
      <c r="B23" s="33" t="s">
        <v>386</v>
      </c>
      <c r="C23" s="33" t="s">
        <v>387</v>
      </c>
      <c r="E23" s="255">
        <v>1.1000000000000001</v>
      </c>
      <c r="F23" s="247"/>
      <c r="G23" s="248"/>
      <c r="H23" s="248"/>
      <c r="I23" s="248"/>
      <c r="J23" s="248"/>
      <c r="K23" s="248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79"/>
      <c r="Z23" s="279"/>
      <c r="AA23" s="279"/>
      <c r="AB23" s="279"/>
    </row>
    <row r="24" spans="2:28">
      <c r="B24" s="209" t="s">
        <v>388</v>
      </c>
      <c r="C24" s="210" t="s">
        <v>389</v>
      </c>
      <c r="D24" s="211"/>
      <c r="E24" s="227"/>
      <c r="F24" s="245" cm="1">
        <f t="array" ref="F24">_xlfn.IFS(AND(F$11&lt;=$P$11,F$11&gt;=$O$11),F$11*$E$21*$O$12+F$11*(1-$E$21)*O$13,AND(F$11&lt;=$R$11,F$11&gt;=$Q$11),F$11*$E$21*$Q$12+F$11*(1-$E$21)*$Q$13,AND(F$11&lt;=$T$11,F$11&gt;=$S$11),F$11*$E$21*$S$13+F$11*(1-$E$21)*$S$13,AND(F$11&lt;=$V$11,F$11&gt;=$U$11),F$11*$E$21*$U$12+F$11*(1-$E$21)*$U$13,F$11&gt;=$W$11,F$11*$E$21*$W$12+F$11*(1-$E$21)*$W$13)</f>
        <v>3000000</v>
      </c>
      <c r="G24" s="238" cm="1">
        <f t="array" ref="G24">_xlfn.IFS(AND(G$11&lt;=$P$11,G$11&gt;=$O$11),G$11*$E$21*$O$12+G$11*(1-$E$21)*P$13,AND(G$11&lt;=$R$11,G$11&gt;=$Q$11),G$11*$E$21*$Q$12+G$11*(1-$E$21)*$Q$13,AND(G$11&lt;=$T$11,G$11&gt;=$S$11),G$11*$E$21*$S$13+G$11*(1-$E$21)*$S$13,AND(G$11&lt;=$V$11,G$11&gt;=$U$11),G$11*$E$21*$U$12+G$11*(1-$E$21)*$U$13,G$11&gt;=$W$11,G$11*$E$21*$W$12+G$11*(1-$E$21)*$W$13)</f>
        <v>3500000</v>
      </c>
      <c r="H24" s="238" cm="1">
        <f t="array" ref="H24">_xlfn.IFS(AND(H$11&lt;=$P$11,H$11&gt;=$O$11),H$11*$E$21*$O$12+H$11*(1-$E$21)*Q$13,AND(H$11&lt;=$R$11,H$11&gt;=$Q$11),H$11*$E$21*$Q$12+H$11*(1-$E$21)*$Q$13,AND(H$11&lt;=$T$11,H$11&gt;=$S$11),H$11*$E$21*$S$13+H$11*(1-$E$21)*$S$13,AND(H$11&lt;=$V$11,H$11&gt;=$U$11),H$11*$E$21*$U$12+H$11*(1-$E$21)*$U$13,H$11&gt;=$W$11,H$11*$E$21*$W$12+H$11*(1-$E$21)*$W$13)</f>
        <v>4200000</v>
      </c>
      <c r="I24" s="238" cm="1">
        <f t="array" ref="I24">_xlfn.IFS(AND(I$11&lt;=$P$11,I$11&gt;=$O$11),I$11*$E$21*$O$12+I$11*(1-$E$21)*R$13,AND(I$11&lt;=$R$11,I$11&gt;=$Q$11),I$11*$E$21*$Q$12+I$11*(1-$E$21)*$Q$13,AND(I$11&lt;=$T$11,I$11&gt;=$S$11),I$11*$E$21*$S$13+I$11*(1-$E$21)*$S$13,AND(I$11&lt;=$V$11,I$11&gt;=$U$11),I$11*$E$21*$U$12+I$11*(1-$E$21)*$U$13,I$11&gt;=$W$11,I$11*$E$21*$W$12+I$11*(1-$E$21)*$W$13)</f>
        <v>4620000.0000000009</v>
      </c>
      <c r="J24" s="238" cm="1">
        <f t="array" ref="J24">_xlfn.IFS(AND(J$11&lt;=$P$11,J$11&gt;=$O$11),J$11*$E$21*$O$12+J$11*(1-$E$21)*S$13,AND(J$11&lt;=$R$11,J$11&gt;=$Q$11),J$11*$E$21*$Q$12+J$11*(1-$E$21)*$Q$13,AND(J$11&lt;=$T$11,J$11&gt;=$S$11),J$11*$E$21*$S$13+J$11*(1-$E$21)*$S$13,AND(J$11&lt;=$V$11,J$11&gt;=$U$11),J$11*$E$21*$U$12+J$11*(1-$E$21)*$U$13,J$11&gt;=$W$11,J$11*$E$21*$W$12+J$11*(1-$E$21)*$W$13)</f>
        <v>8880000</v>
      </c>
      <c r="K24" s="239" cm="1">
        <f t="array" ref="K24">_xlfn.IFS(AND(K$11&lt;=$P$11,K$11&gt;=$O$11),K$11*$E$21*$O$12+K$11*(1-$E$21)*T$13,AND(K$11&lt;=$R$11,K$11&gt;=$Q$11),K$11*$E$21*$Q$12+K$11*(1-$E$21)*$Q$13,AND(K$11&lt;=$T$11,K$11&gt;=$S$11),K$11*$E$21*$S$13+K$11*(1-$E$21)*$S$13,AND(K$11&lt;=$V$11,K$11&gt;=$U$11),K$11*$E$21*$U$12+K$11*(1-$E$21)*$U$13,K$11&gt;=$W$11,K$11*$E$21*$W$12+K$11*(1-$E$21)*$W$13)</f>
        <v>11025000</v>
      </c>
      <c r="O24" s="290"/>
      <c r="P24" s="290"/>
      <c r="Q24" s="290"/>
      <c r="R24" s="290"/>
      <c r="S24" s="290"/>
      <c r="T24" s="290"/>
      <c r="U24" s="290"/>
      <c r="V24" s="290"/>
      <c r="W24" s="290"/>
      <c r="X24" s="290"/>
      <c r="Y24" s="279"/>
      <c r="Z24" s="279"/>
      <c r="AA24" s="279"/>
      <c r="AB24" s="279"/>
    </row>
    <row r="25" spans="2:28">
      <c r="B25" s="33" t="s">
        <v>390</v>
      </c>
      <c r="C25" s="33" t="s">
        <v>391</v>
      </c>
      <c r="E25" s="226"/>
      <c r="F25" s="249">
        <f t="shared" ref="F25:K25" si="5">F24/F11</f>
        <v>40000</v>
      </c>
      <c r="G25" s="250">
        <f t="shared" si="5"/>
        <v>20000</v>
      </c>
      <c r="H25" s="250">
        <f t="shared" si="5"/>
        <v>20000</v>
      </c>
      <c r="I25" s="250">
        <f t="shared" si="5"/>
        <v>20000</v>
      </c>
      <c r="J25" s="250">
        <f t="shared" si="5"/>
        <v>30000</v>
      </c>
      <c r="K25" s="250">
        <f t="shared" si="5"/>
        <v>30000</v>
      </c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79"/>
      <c r="Z25" s="279"/>
      <c r="AA25" s="279"/>
      <c r="AB25" s="279"/>
    </row>
    <row r="26" spans="2:28">
      <c r="O26" s="290"/>
      <c r="P26" s="290"/>
      <c r="Q26" s="290"/>
      <c r="R26" s="290"/>
      <c r="S26" s="290"/>
      <c r="T26" s="290"/>
      <c r="U26" s="290"/>
      <c r="V26" s="290"/>
      <c r="W26" s="290"/>
      <c r="X26" s="290"/>
      <c r="Y26" s="279"/>
      <c r="Z26" s="279"/>
      <c r="AA26" s="279"/>
      <c r="AB26" s="279"/>
    </row>
    <row r="27" spans="2:28">
      <c r="B27" s="432" t="s">
        <v>28</v>
      </c>
      <c r="C27" s="432"/>
      <c r="D27" s="432"/>
      <c r="E27" s="433"/>
      <c r="O27" s="290"/>
      <c r="P27" s="290"/>
      <c r="Q27" s="290"/>
      <c r="R27" s="290"/>
      <c r="S27" s="290"/>
      <c r="T27" s="290"/>
      <c r="U27" s="290"/>
      <c r="V27" s="290"/>
      <c r="W27" s="290"/>
      <c r="X27" s="290"/>
      <c r="Y27" s="279"/>
      <c r="Z27" s="279"/>
      <c r="AA27" s="279"/>
      <c r="AB27" s="279"/>
    </row>
    <row r="28" spans="2:28">
      <c r="B28" s="473" t="s">
        <v>29</v>
      </c>
      <c r="C28" s="473"/>
      <c r="D28" s="473"/>
      <c r="E28" s="474"/>
      <c r="F28" s="278"/>
      <c r="G28" s="278"/>
      <c r="H28" s="278"/>
      <c r="I28" s="278"/>
      <c r="O28" s="471"/>
      <c r="P28" s="471"/>
      <c r="Q28" s="471"/>
      <c r="R28" s="471"/>
      <c r="S28" s="471"/>
      <c r="T28" s="471"/>
      <c r="U28" s="471"/>
      <c r="V28" s="471"/>
      <c r="W28" s="471"/>
      <c r="X28" s="471"/>
      <c r="Y28" s="279"/>
      <c r="Z28" s="279"/>
      <c r="AA28" s="279"/>
      <c r="AB28" s="279"/>
    </row>
    <row r="29" spans="2:28">
      <c r="B29" s="33" t="s">
        <v>392</v>
      </c>
      <c r="C29" s="33" t="s">
        <v>393</v>
      </c>
      <c r="E29" s="220"/>
      <c r="F29" s="241" cm="1">
        <f t="array" ref="F29">_xlfn.IFS(F$12&lt;='Hyp CAPEX'!$G$3,_xlfn.IFS($N$30=$Y$30,SUM('Hyp CAPEX'!$F$8:$F$16),$N$30=$Y$31,SUM('Hyp CAPEX'!$F$9:$F$16)),AND(F$12&gt;'Hyp CAPEX'!$G$3,F$12&lt;'Hyp CAPEX'!$K$3),_xlfn.IFS($N$30=$Y$30,SUM('Hyp CAPEX'!$J$8:$J$16),$N$30=$Y$31,SUM('Hyp CAPEX'!$J$9:$J$16)),F$12&gt;='Hyp CAPEX'!$K$3,_xlfn.IFS($N$30=$Y$30,SUM('Hyp CAPEX'!$N$8:$N$16),$N$30=$Y$31,SUM('Hyp CAPEX'!$N$9:$N$16)))</f>
        <v>1002000</v>
      </c>
      <c r="G29" s="242" cm="1">
        <f t="array" ref="G29">_xlfn.IFS(G12&lt;='Hyp CAPEX'!$G$3,_xlfn.IFS($N$30=$Y$30,SUM('Hyp CAPEX'!$F$8:$F$16),$N$30=$Y$31,SUM('Hyp CAPEX'!$F$9:$F$16))-$F$29,AND(G12&gt;'Hyp CAPEX'!$G$3,G12&lt;'Hyp CAPEX'!$K$3),_xlfn.IFS($N$30=$Y$30,SUM('Hyp CAPEX'!$J$8:$J$16),$N$30=$Y$31,SUM('Hyp CAPEX'!$J$9:$J$16))-$F$29,G12&gt;='Hyp CAPEX'!$K$3,_xlfn.IFS($N$30=$Y$30,SUM('Hyp CAPEX'!$N$8:$N$16),$N$30=$Y$31,SUM('Hyp CAPEX'!$N$9:$N$16))-$F$29)</f>
        <v>0</v>
      </c>
      <c r="H29" s="242" cm="1">
        <f t="array" ref="H29">_xlfn.IFS(H12&lt;='Hyp CAPEX'!$G$3,_xlfn.IFS($N$30=$Y$30,SUM('Hyp CAPEX'!$F$8:$F$16),$N$30=$Y$31,SUM('Hyp CAPEX'!$F$9:$F$16))-$F$29-$G$29,AND(H12&gt;'Hyp CAPEX'!$G$3,H12&lt;'Hyp CAPEX'!$K$3),_xlfn.IFS($N$30=$Y$30,SUM('Hyp CAPEX'!$J$8:$J$16),$N$30=$Y$31,SUM('Hyp CAPEX'!$J$9:$J$16))-$F$29-$G$29,H12&gt;='Hyp CAPEX'!$K$3,_xlfn.IFS($N$30=$Y$30,SUM('Hyp CAPEX'!$N$8:$N$16),$N$30=$Y$31,SUM('Hyp CAPEX'!$N$9:$N$16))-$F$29-$G$29)</f>
        <v>0</v>
      </c>
      <c r="I29" s="242" cm="1">
        <f t="array" ref="I29">_xlfn.IFS(I12&lt;='Hyp CAPEX'!$G$3,_xlfn.IFS($N$30=$Y$30,SUM('Hyp CAPEX'!$F$8:$F$16),$N$30=$Y$31,SUM('Hyp CAPEX'!$F$9:$F$16))-$F$29-$G$29-$H$29,AND(I12&gt;'Hyp CAPEX'!$G$3,I12&lt;'Hyp CAPEX'!$K$3),_xlfn.IFS($N$30=$Y$30,SUM('Hyp CAPEX'!$J$8:$J$16),$N$30=$Y$31,SUM('Hyp CAPEX'!$J$9:$J$16))-$F$29-$G$29-$H$29,I12&gt;='Hyp CAPEX'!$K$3,_xlfn.IFS($N$30=$Y$30,SUM('Hyp CAPEX'!$N$8:$N$16),$N$30=$Y$31,SUM('Hyp CAPEX'!$N$9:$N$16))-$F$29-$G$29-$H$29)</f>
        <v>978000</v>
      </c>
      <c r="J29" s="242" cm="1">
        <f t="array" ref="J29">_xlfn.IFS(J12&lt;='Hyp CAPEX'!$G$3,_xlfn.IFS($N$30=$Y$30,SUM('Hyp CAPEX'!$F$8:$F$16),$N$30=$Y$31,SUM('Hyp CAPEX'!$F$9:$F$16))-$F$29-$G$29-$H$29-$I$29,AND(J12&gt;'Hyp CAPEX'!$G$3,J12&lt;'Hyp CAPEX'!$K$3),_xlfn.IFS($N$30=$Y$30,SUM('Hyp CAPEX'!$J$8:$J$16),$N$30=$Y$31,SUM('Hyp CAPEX'!$J$9:$J$16))-$F$29-$G$29-$H$29-$I$29,J12&gt;='Hyp CAPEX'!$K$3,_xlfn.IFS($N$30=$Y$30,SUM('Hyp CAPEX'!$N$8:$N$16),$N$30=$Y$31,SUM('Hyp CAPEX'!$N$9:$N$16))-$F$29-$G$29-$H$29-$I$29)</f>
        <v>0</v>
      </c>
      <c r="K29" s="242" cm="1">
        <f t="array" ref="K29">_xlfn.IFS(K12&lt;='Hyp CAPEX'!$G$3,_xlfn.IFS($N$30=$Y$30,SUM('Hyp CAPEX'!$F$8:$F$16),$N$30=$Y$31,SUM('Hyp CAPEX'!$F$9:$F$16))-$F$29-$G$29-$H$29-$I$29-$J$29,AND(K12&gt;'Hyp CAPEX'!$G$3,K12&lt;'Hyp CAPEX'!$K$3),_xlfn.IFS($N$30=$Y$30,SUM('Hyp CAPEX'!$J$8:$J$16),$N$30=$Y$31,SUM('Hyp CAPEX'!$J$9:$J$16))-$F$29-$G$29-$H$29-$I$29-$J$29,K12&gt;='Hyp CAPEX'!$K$3,_xlfn.IFS($N$30=$Y$30,SUM('Hyp CAPEX'!$N$8:$N$16),$N$30=$Y$31,SUM('Hyp CAPEX'!$N$9:$N$16))-$F$29-$G$29-$H$29-$I$29-$J$29)</f>
        <v>0</v>
      </c>
      <c r="M29" s="481" t="s">
        <v>394</v>
      </c>
      <c r="N29" s="481"/>
      <c r="O29" s="279"/>
      <c r="P29" s="279"/>
      <c r="Q29" s="279"/>
      <c r="R29" s="279"/>
      <c r="S29" s="279"/>
      <c r="T29" s="279"/>
      <c r="U29" s="279"/>
      <c r="V29" s="279"/>
      <c r="W29" s="279"/>
      <c r="X29" s="279"/>
      <c r="Y29" s="279"/>
      <c r="Z29" s="279"/>
      <c r="AA29" s="279"/>
      <c r="AB29" s="279"/>
    </row>
    <row r="30" spans="2:28">
      <c r="B30" s="33" t="s">
        <v>395</v>
      </c>
      <c r="C30" s="33" t="s">
        <v>393</v>
      </c>
      <c r="E30" s="220"/>
      <c r="F30" s="241" cm="1">
        <f t="array" ref="F30">_xlfn.IFS(F$12&lt;='Hyp CAPEX'!$G$3,_xlfn.IFS($N$31=$Y$30,SUM('Hyp CAPEX'!$F$21:$F$27),$N$31=$Y$31,SUM('Hyp CAPEX'!$F$22:$F$27)),AND(F$12&gt;'Hyp CAPEX'!$G$3,F$12&lt;'Hyp CAPEX'!$K$3),_xlfn.IFS($N$31=$Y$30,SUM('Hyp CAPEX'!$J$21:$J$27),$N$31=$Y$31,SUM('Hyp CAPEX'!$J$22:$J$27)),F$1213&gt;='Hyp CAPEX'!$K$3,_xlfn.IFS($N$31=$Y$30,SUM('Hyp CAPEX'!$N$21:$N$27),$N$31=$Y$31,SUM('Hyp CAPEX'!$N$22:$N$27)))</f>
        <v>315200</v>
      </c>
      <c r="G30" s="242" cm="1">
        <f t="array" ref="G30">_xlfn.IFS(G$12&lt;='Hyp CAPEX'!$G$3,_xlfn.IFS($N$31=$Y$30,SUM('Hyp CAPEX'!$F$21:$F$27),$N$31=$Y$31,SUM('Hyp CAPEX'!$F$22:$F$27))-$F$30,AND(G$12&gt;'Hyp CAPEX'!$G$3,G$12&lt;'Hyp CAPEX'!$K$3),_xlfn.IFS($N$31=$Y$30,SUM('Hyp CAPEX'!$J$21:$J$27),$N$31=$Y$31,SUM('Hyp CAPEX'!$J$22:$J$27))-$F$30,G$12&gt;='Hyp CAPEX'!$K$3,_xlfn.IFS($N$31=$Y$30,SUM('Hyp CAPEX'!$N$21:$N$27),$N$31=$Y$31,SUM('Hyp CAPEX'!$N$22:$N$27))-$F$30)</f>
        <v>0</v>
      </c>
      <c r="H30" s="242" cm="1">
        <f t="array" ref="H30">_xlfn.IFS(H$12&lt;='Hyp CAPEX'!$G$3,_xlfn.IFS($N$31=$Y$30,SUM('Hyp CAPEX'!$F$21:$F$27),$N$31=$Y$31,SUM('Hyp CAPEX'!$F$22:$F$27))-$F$30-$G$30,AND(H$12&gt;'Hyp CAPEX'!$G$3,H$12&lt;'Hyp CAPEX'!$K$3),_xlfn.IFS($N$31=$Y$30,SUM('Hyp CAPEX'!$J$21:$J$27),$N$31=$Y$31,SUM('Hyp CAPEX'!$J$22:$J$27))-$F$30-$G$30,H$12&gt;='Hyp CAPEX'!$K$3,_xlfn.IFS($N$31=$Y$30,SUM('Hyp CAPEX'!$N$21:$N$27),$N$31=$Y$31,SUM('Hyp CAPEX'!$N$22:$N$27))-$F$30-$G$30)</f>
        <v>0</v>
      </c>
      <c r="I30" s="242" cm="1">
        <f t="array" ref="I30">_xlfn.IFS(I$12&lt;='Hyp CAPEX'!$G$3,_xlfn.IFS($N$31=$Y$30,SUM('Hyp CAPEX'!$F$21:$F$27),$N$31=$Y$31,SUM('Hyp CAPEX'!$F$22:$F$27))-$F$30-$G$30-$H$30,AND(I$12&gt;'Hyp CAPEX'!$G$3,I$12&lt;'Hyp CAPEX'!$K$3),_xlfn.IFS($N$31=$Y$30,SUM('Hyp CAPEX'!$J$21:$J$27),$N$31=$Y$31,SUM('Hyp CAPEX'!$J$22:$J$27))-$F$30-$G$30-$H$30,I$12&gt;='Hyp CAPEX'!$K$3,_xlfn.IFS($N$31=$Y$30,SUM('Hyp CAPEX'!$N$21:$N$27),$N$31=$Y$31,SUM('Hyp CAPEX'!$N$22:$N$27))-$F$30-$G$30-$H$30)</f>
        <v>134400</v>
      </c>
      <c r="J30" s="242" cm="1">
        <f t="array" ref="J30">_xlfn.IFS(J$12&lt;='Hyp CAPEX'!$G$3,_xlfn.IFS($N$31=$Y$30,SUM('Hyp CAPEX'!$F$21:$F$27),$N$31=$Y$31,SUM('Hyp CAPEX'!$F$22:$F$27))-$F$30-$G$30-$H$30-$I$30,AND(J$12&gt;'Hyp CAPEX'!$G$3,J$12&lt;'Hyp CAPEX'!$K$3),_xlfn.IFS($N$31=$Y$30,SUM('Hyp CAPEX'!$J$21:$J$27),$N$31=$Y$31,SUM('Hyp CAPEX'!$J$22:$J$27))-$F$30-$G$30-$H$30-$I$30,J$12&gt;='Hyp CAPEX'!$K$3,_xlfn.IFS($N$31=$Y$30,SUM('Hyp CAPEX'!$N$21:$N$27),$N$31=$Y$31,SUM('Hyp CAPEX'!$N$22:$N$27))-$F$30-$G$30-$H$30-$I$30)</f>
        <v>0</v>
      </c>
      <c r="K30" s="242" cm="1">
        <f t="array" ref="K30">_xlfn.IFS(K$12&lt;='Hyp CAPEX'!$G$3,_xlfn.IFS($N$31=$Y$30,SUM('Hyp CAPEX'!$F$21:$F$27),$N$31=$Y$31,SUM('Hyp CAPEX'!$F$22:$F$27))-$F$30-$G$30-$H$30-$I$30-$J$30,AND(K$12&gt;'Hyp CAPEX'!$G$3,K$12&lt;'Hyp CAPEX'!$K$3),_xlfn.IFS($N$31=$Y$30,SUM('Hyp CAPEX'!$J$21:$J$27),$N$31=$Y$31,SUM('Hyp CAPEX'!$J$22:$J$27))-$F$30-$G$30-$H$30-$I$30-$J$30,K$12&gt;='Hyp CAPEX'!$K$3,_xlfn.IFS($N$31=$Y$30,SUM('Hyp CAPEX'!$N$21:$N$27),$N$31=$Y$31,SUM('Hyp CAPEX'!$N$22:$N$27))-$F$30-$G$30-$H$30-$I$30-$J$30)</f>
        <v>0</v>
      </c>
      <c r="M30" s="257" t="s">
        <v>125</v>
      </c>
      <c r="N30" s="256" t="s">
        <v>396</v>
      </c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 t="s">
        <v>397</v>
      </c>
      <c r="Z30" s="279"/>
      <c r="AA30" s="279"/>
      <c r="AB30" s="279"/>
    </row>
    <row r="31" spans="2:28">
      <c r="B31" s="33" t="s">
        <v>398</v>
      </c>
      <c r="C31" s="33" t="s">
        <v>393</v>
      </c>
      <c r="E31" s="221"/>
      <c r="F31" s="242" cm="1">
        <f t="array" ref="F31">_xlfn.IFS(F$12&lt;='Hyp CAPEX'!$G$3,'Hyp CAPEX'!$F$37,AND(F$12&gt;'Hyp CAPEX'!$G$3,F$12&lt;'Hyp CAPEX'!$K$3),'Hyp CAPEX'!$J$37,F$12&gt;='Hyp CAPEX'!$K$3,'Hyp CAPEX'!$J$37)</f>
        <v>32000</v>
      </c>
      <c r="G31" s="242" cm="1">
        <f t="array" ref="G31">_xlfn.IFS(G$12&lt;='Hyp CAPEX'!$G$3,'Hyp CAPEX'!$F$37-$F$31,AND(G$12&gt;'Hyp CAPEX'!$G$3,G$12&lt;'Hyp CAPEX'!$K$3),'Hyp CAPEX'!$J$37-$F$31,G$12&gt;='Hyp CAPEX'!$K$3,'Hyp CAPEX'!$J$37-$F$31)</f>
        <v>0</v>
      </c>
      <c r="H31" s="242" cm="1">
        <f t="array" ref="H31">_xlfn.IFS(H$12&lt;='Hyp CAPEX'!$G$3,'Hyp CAPEX'!$F$37-$F$31-$G$31,AND(H$12&gt;'Hyp CAPEX'!$G$3,H$12&lt;'Hyp CAPEX'!$K$3),'Hyp CAPEX'!$J$37-$F$31-$G$31,H$12&gt;='Hyp CAPEX'!$K$3,'Hyp CAPEX'!$J$37-$F$31-$G$31)</f>
        <v>0</v>
      </c>
      <c r="I31" s="242" cm="1">
        <f t="array" ref="I31">_xlfn.IFS(I$12&lt;='Hyp CAPEX'!$G$3,'Hyp CAPEX'!$F$37-$F$31-$G$31-$H$31,AND(I$12&gt;'Hyp CAPEX'!$G$3,I$12&lt;'Hyp CAPEX'!$K$3),'Hyp CAPEX'!$J$37-$F$31-$G$31-$H$31,I$12&gt;='Hyp CAPEX'!$K$3,'Hyp CAPEX'!$J$37-$F$31-$G$31-$H$31)</f>
        <v>32000</v>
      </c>
      <c r="J31" s="242" cm="1">
        <f t="array" ref="J31">_xlfn.IFS(J$12&lt;='Hyp CAPEX'!$G$3,'Hyp CAPEX'!$F$37-$F$31-$G$31-$H$31-$I$31,AND(J$12&gt;'Hyp CAPEX'!$G$3,J$12&lt;'Hyp CAPEX'!$K$3),'Hyp CAPEX'!$J$37-$F$31-$G$31-$H$31-$I$31,J$12&gt;='Hyp CAPEX'!$K$3,'Hyp CAPEX'!$J$37-$F$31-$G$31-$H$31-$I$31)</f>
        <v>0</v>
      </c>
      <c r="K31" s="242" cm="1">
        <f t="array" ref="K31">_xlfn.IFS(K$12&lt;='Hyp CAPEX'!$G$3,'Hyp CAPEX'!$F$37-$F$31-$G$31-$H$31-$I$31-$J$31,AND(K$12&gt;'Hyp CAPEX'!$G$3,K$12&lt;'Hyp CAPEX'!$K$3),'Hyp CAPEX'!$J$37-$F$31-$G$31-$H$31-$I$31-$J$31,K$12&gt;='Hyp CAPEX'!$K$3,'Hyp CAPEX'!$J$37-$F$31-$G$31-$H$31-$I$31-$J$31)</f>
        <v>0</v>
      </c>
      <c r="M31" s="257" t="s">
        <v>399</v>
      </c>
      <c r="N31" s="256" t="s">
        <v>397</v>
      </c>
      <c r="O31" s="279"/>
      <c r="P31" s="279"/>
      <c r="Q31" s="279"/>
      <c r="R31" s="279"/>
      <c r="S31" s="279"/>
      <c r="T31" s="279"/>
      <c r="U31" s="279"/>
      <c r="V31" s="279"/>
      <c r="W31" s="279"/>
      <c r="X31" s="279"/>
      <c r="Y31" s="279" t="s">
        <v>396</v>
      </c>
      <c r="Z31" s="279"/>
      <c r="AA31" s="279"/>
      <c r="AB31" s="279"/>
    </row>
    <row r="32" spans="2:28">
      <c r="B32" s="209" t="s">
        <v>141</v>
      </c>
      <c r="C32" s="210" t="s">
        <v>393</v>
      </c>
      <c r="D32" s="211"/>
      <c r="E32" s="222"/>
      <c r="F32" s="245">
        <f>SUM(F29:F31)</f>
        <v>1349200</v>
      </c>
      <c r="G32" s="238">
        <f t="shared" ref="G32:K32" si="6">SUM(G29:G31)</f>
        <v>0</v>
      </c>
      <c r="H32" s="238">
        <f t="shared" si="6"/>
        <v>0</v>
      </c>
      <c r="I32" s="238">
        <f t="shared" si="6"/>
        <v>1144400</v>
      </c>
      <c r="J32" s="238">
        <f t="shared" si="6"/>
        <v>0</v>
      </c>
      <c r="K32" s="239">
        <f t="shared" si="6"/>
        <v>0</v>
      </c>
      <c r="O32" s="279"/>
      <c r="P32" s="279"/>
      <c r="Q32" s="279"/>
      <c r="R32" s="279"/>
      <c r="S32" s="279"/>
      <c r="T32" s="279"/>
      <c r="U32" s="279"/>
      <c r="V32" s="279"/>
      <c r="W32" s="279"/>
      <c r="X32" s="279"/>
      <c r="Y32" s="279"/>
      <c r="Z32" s="279"/>
      <c r="AA32" s="279"/>
      <c r="AB32" s="279"/>
    </row>
    <row r="33" spans="2:28"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</row>
    <row r="34" spans="2:28">
      <c r="B34" s="432" t="s">
        <v>249</v>
      </c>
      <c r="C34" s="432"/>
      <c r="D34" s="432"/>
      <c r="E34" s="433"/>
      <c r="O34" s="279"/>
      <c r="P34" s="279"/>
      <c r="Q34" s="279"/>
      <c r="R34" s="279"/>
      <c r="S34" s="279"/>
      <c r="T34" s="279"/>
      <c r="U34" s="279"/>
      <c r="V34" s="279"/>
      <c r="W34" s="279"/>
      <c r="X34" s="279"/>
      <c r="Y34" s="279"/>
      <c r="Z34" s="279"/>
      <c r="AA34" s="279"/>
      <c r="AB34" s="279"/>
    </row>
    <row r="35" spans="2:28">
      <c r="B35" s="473" t="s">
        <v>400</v>
      </c>
      <c r="C35" s="473"/>
      <c r="D35" s="473"/>
      <c r="E35" s="474"/>
      <c r="O35" s="279"/>
      <c r="P35" s="279"/>
      <c r="Q35" s="279"/>
      <c r="R35" s="279"/>
      <c r="S35" s="279"/>
      <c r="T35" s="279"/>
      <c r="U35" s="279"/>
      <c r="V35" s="279"/>
      <c r="W35" s="279"/>
      <c r="X35" s="279"/>
      <c r="Y35" s="279"/>
      <c r="Z35" s="279"/>
      <c r="AA35" s="279"/>
      <c r="AB35" s="279"/>
    </row>
    <row r="36" spans="2:28">
      <c r="B36" s="477" t="s">
        <v>401</v>
      </c>
      <c r="C36" s="477"/>
      <c r="D36" s="477"/>
      <c r="E36" s="478"/>
      <c r="F36" s="203"/>
      <c r="G36" s="203"/>
      <c r="H36" s="203"/>
      <c r="I36" s="203"/>
      <c r="J36" s="203"/>
      <c r="K36" s="203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Z36" s="279"/>
      <c r="AA36" s="279"/>
      <c r="AB36" s="279"/>
    </row>
    <row r="37" spans="2:28">
      <c r="B37" s="33" t="s">
        <v>402</v>
      </c>
      <c r="C37" s="33" t="s">
        <v>393</v>
      </c>
      <c r="E37" s="216"/>
      <c r="F37" s="241">
        <f>10306*F12^0.897/150+12113*F12^0.89/150+1479.3*F12^0.875/150</f>
        <v>655894.62907086324</v>
      </c>
      <c r="G37" s="242">
        <f t="shared" ref="G37:K37" si="7">10306*G12^0.897/150+12113*G12^0.89/150+1479.3*G12^0.875/150</f>
        <v>1397038.0856310877</v>
      </c>
      <c r="H37" s="242">
        <f t="shared" si="7"/>
        <v>1643875.6071431222</v>
      </c>
      <c r="I37" s="242">
        <f t="shared" si="7"/>
        <v>1789812.8060297701</v>
      </c>
      <c r="J37" s="242">
        <f t="shared" si="7"/>
        <v>2233063.5048913779</v>
      </c>
      <c r="K37" s="242">
        <f t="shared" si="7"/>
        <v>2708673.6161230933</v>
      </c>
      <c r="O37" s="279"/>
      <c r="P37" s="279"/>
      <c r="Q37" s="279"/>
      <c r="R37" s="279"/>
      <c r="S37" s="279"/>
      <c r="T37" s="279"/>
      <c r="U37" s="279"/>
      <c r="V37" s="279"/>
      <c r="W37" s="279"/>
      <c r="X37" s="279"/>
      <c r="Y37" s="279"/>
      <c r="Z37" s="279"/>
      <c r="AA37" s="279"/>
      <c r="AB37" s="279"/>
    </row>
    <row r="38" spans="2:28">
      <c r="B38" s="33" t="s">
        <v>223</v>
      </c>
      <c r="C38" s="33" t="s">
        <v>393</v>
      </c>
      <c r="E38" s="216"/>
      <c r="F38" s="241">
        <f>F11*'Hyp OPEX'!$F$63</f>
        <v>750</v>
      </c>
      <c r="G38" s="242">
        <f>G11*'Hyp OPEX'!$F$63</f>
        <v>1750</v>
      </c>
      <c r="H38" s="242">
        <f>H11*'Hyp OPEX'!$F$63</f>
        <v>2100</v>
      </c>
      <c r="I38" s="242">
        <f>I11*'Hyp OPEX'!$F$63</f>
        <v>2310.0000000000005</v>
      </c>
      <c r="J38" s="242">
        <f>J11*'Hyp OPEX'!$F$63</f>
        <v>2960</v>
      </c>
      <c r="K38" s="242">
        <f>K11*'Hyp OPEX'!$F$63</f>
        <v>3675</v>
      </c>
      <c r="O38" s="279"/>
      <c r="P38" s="279"/>
      <c r="Q38" s="279"/>
      <c r="R38" s="279"/>
      <c r="S38" s="279"/>
      <c r="T38" s="279"/>
      <c r="U38" s="279"/>
      <c r="V38" s="279"/>
      <c r="W38" s="279"/>
      <c r="X38" s="279"/>
      <c r="Y38" s="279"/>
      <c r="Z38" s="279"/>
      <c r="AA38" s="279"/>
      <c r="AB38" s="279"/>
    </row>
    <row r="39" spans="2:28">
      <c r="B39" s="33" t="s">
        <v>403</v>
      </c>
      <c r="C39" s="33" t="s">
        <v>393</v>
      </c>
      <c r="E39" s="216"/>
      <c r="F39" s="241">
        <f>('Hyp OPEX'!$F$67+'Hyp OPEX'!$F$68)*'Revenus - Couts'!F11</f>
        <v>43500</v>
      </c>
      <c r="G39" s="242">
        <f>('Hyp OPEX'!$F$67+'Hyp OPEX'!$F$68)*'Revenus - Couts'!G11</f>
        <v>101500</v>
      </c>
      <c r="H39" s="242">
        <f>('Hyp OPEX'!$F$67+'Hyp OPEX'!$F$68)*'Revenus - Couts'!H11</f>
        <v>121800</v>
      </c>
      <c r="I39" s="242">
        <f>('Hyp OPEX'!$F$67+'Hyp OPEX'!$F$68)*'Revenus - Couts'!I11</f>
        <v>133980.00000000003</v>
      </c>
      <c r="J39" s="242">
        <f>('Hyp OPEX'!$F$67+'Hyp OPEX'!$F$68)*'Revenus - Couts'!J11</f>
        <v>171680</v>
      </c>
      <c r="K39" s="242">
        <f>('Hyp OPEX'!$F$67+'Hyp OPEX'!$F$68)*'Revenus - Couts'!K11</f>
        <v>213150</v>
      </c>
      <c r="O39" s="279"/>
      <c r="P39" s="279"/>
      <c r="Q39" s="279"/>
      <c r="R39" s="279"/>
      <c r="S39" s="279"/>
      <c r="T39" s="279"/>
      <c r="U39" s="279"/>
      <c r="V39" s="279"/>
      <c r="W39" s="279"/>
      <c r="X39" s="279"/>
      <c r="Y39" s="279"/>
      <c r="Z39" s="279"/>
      <c r="AA39" s="279"/>
      <c r="AB39" s="279"/>
    </row>
    <row r="40" spans="2:28">
      <c r="B40" s="209" t="s">
        <v>141</v>
      </c>
      <c r="C40" s="210" t="s">
        <v>393</v>
      </c>
      <c r="D40" s="211"/>
      <c r="E40" s="222"/>
      <c r="F40" s="240">
        <f>SUM(F37:F39)</f>
        <v>700144.62907086324</v>
      </c>
      <c r="G40" s="240">
        <f t="shared" ref="G40:K40" si="8">SUM(G37:G39)</f>
        <v>1500288.0856310877</v>
      </c>
      <c r="H40" s="240">
        <f t="shared" si="8"/>
        <v>1767775.6071431222</v>
      </c>
      <c r="I40" s="240">
        <f t="shared" si="8"/>
        <v>1926102.8060297701</v>
      </c>
      <c r="J40" s="240">
        <f t="shared" si="8"/>
        <v>2407703.5048913779</v>
      </c>
      <c r="K40" s="240">
        <f t="shared" si="8"/>
        <v>2925498.6161230933</v>
      </c>
      <c r="O40" s="279"/>
      <c r="P40" s="279"/>
      <c r="Q40" s="279"/>
      <c r="R40" s="279"/>
      <c r="S40" s="279"/>
      <c r="T40" s="279"/>
      <c r="U40" s="279"/>
      <c r="V40" s="279"/>
      <c r="W40" s="279"/>
      <c r="X40" s="279"/>
      <c r="Y40" s="279"/>
      <c r="Z40" s="279"/>
      <c r="AA40" s="279"/>
      <c r="AB40" s="279"/>
    </row>
    <row r="41" spans="2:28">
      <c r="B41" s="180" t="s">
        <v>20</v>
      </c>
      <c r="C41" s="180"/>
      <c r="D41" s="180"/>
      <c r="E41" s="223"/>
      <c r="F41" s="228"/>
      <c r="G41" s="228"/>
      <c r="H41" s="228"/>
      <c r="I41" s="228"/>
      <c r="J41" s="228"/>
      <c r="K41" s="228"/>
      <c r="O41" s="279"/>
      <c r="P41" s="279"/>
      <c r="Q41" s="279"/>
      <c r="R41" s="279"/>
      <c r="S41" s="279"/>
      <c r="T41" s="279"/>
      <c r="U41" s="279"/>
      <c r="V41" s="279"/>
      <c r="W41" s="279"/>
      <c r="X41" s="279"/>
      <c r="Y41" s="279"/>
      <c r="Z41" s="279"/>
      <c r="AA41" s="279"/>
      <c r="AB41" s="279"/>
    </row>
    <row r="42" spans="2:28">
      <c r="B42" s="33" t="s">
        <v>404</v>
      </c>
      <c r="C42" s="33" t="s">
        <v>405</v>
      </c>
      <c r="E42" s="219">
        <v>0.01</v>
      </c>
      <c r="F42" s="243"/>
      <c r="G42" s="244"/>
      <c r="H42" s="244"/>
      <c r="I42" s="244"/>
      <c r="J42" s="244"/>
      <c r="K42" s="244"/>
    </row>
    <row r="43" spans="2:28">
      <c r="B43" s="33" t="s">
        <v>406</v>
      </c>
      <c r="C43" s="33" t="s">
        <v>393</v>
      </c>
      <c r="E43" s="216"/>
      <c r="F43" s="241" cm="1">
        <f t="array" ref="F43">_xlfn.IFS(F$12&lt;='Hyp CAPEX'!$G$3,SUM('Hyp OPEX'!$F$13:$F$18,'Hyp OPEX'!$F$28:$F$31,'Hyp OPEX'!$F$39:$F$43),SUM('Hyp OPEX'!$F$13:$F$18,'Hyp OPEX'!$F$28:$F$31,'Hyp OPEX'!$F$39:$F$43),SUM('Hyp OPEX'!$F$13:$F$18,'Hyp OPEX'!$F$28:$F$31,'Hyp OPEX'!$F$39:$F$43)+SUM('Hyp OPEX'!$J$13:$J$18,'Hyp OPEX'!$J$28:$J$31,'Hyp OPEX'!$J$39:$J$43),F$12&gt;='Hyp CAPEX'!$K$3,SUM('Hyp OPEX'!$F$13:$F$18,'Hyp OPEX'!$F$28:$F$31,'Hyp OPEX'!$F$39:$F$43)+SUM('Hyp OPEX'!$J$13:$J$18,'Hyp OPEX'!$J$28:$J$31,'Hyp OPEX'!$J$39:$J$43)+SUM('Hyp OPEX'!$N$13:$N$18,'Hyp OPEX'!$N$28:$N$31,'Hyp OPEX'!$N$39:$N$43))</f>
        <v>1096200</v>
      </c>
      <c r="G43" s="241" cm="1">
        <f t="array" ref="G43">_xlfn.IFS(G$12&lt;='Hyp CAPEX'!$G$3,SUM('Hyp OPEX'!$F$13:$F$18,'Hyp OPEX'!$F$28:$F$31,'Hyp OPEX'!$F$39:$F$43)*(1+$E$42)^(G5-$F$5),SUM('Hyp OPEX'!$F$13:$F$18,'Hyp OPEX'!$F$28:$F$31,'Hyp OPEX'!$F$39:$F$43),SUM('Hyp OPEX'!$F$13:$F$18,'Hyp OPEX'!$F$28:$F$31,'Hyp OPEX'!$F$39:$F$43)*(1+$E$42)^(G5-$F$5)+SUM('Hyp OPEX'!$J$13:$J$18,'Hyp OPEX'!$J$28:$J$31,'Hyp OPEX'!$J$39:$J$43),G$12&gt;='Hyp CAPEX'!$K$3,SUM('Hyp OPEX'!$F$13:$F$18,'Hyp OPEX'!$F$28:$F$31,'Hyp OPEX'!$F$39:$F$43)*(1+$E$42)^(G5-$F$5)+SUM('Hyp OPEX'!$J$13:$J$18,'Hyp OPEX'!$J$28:$J$31,'Hyp OPEX'!$J$39:$J$43)+SUM('Hyp OPEX'!$N$13:$N$18,'Hyp OPEX'!$N$28:$N$31,'Hyp OPEX'!$N$39:$N$43))</f>
        <v>1107162</v>
      </c>
      <c r="H43" s="241" cm="1">
        <f t="array" ref="H43">_xlfn.IFS(H$12&lt;='Hyp CAPEX'!$G$3,SUM('Hyp OPEX'!$F$13:$F$18,'Hyp OPEX'!$F$28:$F$31,'Hyp OPEX'!$F$39:$F$43)*(1+$E$42)^(H5-$F$5),SUM('Hyp OPEX'!$F$13:$F$18,'Hyp OPEX'!$F$28:$F$31,'Hyp OPEX'!$F$39:$F$43),SUM('Hyp OPEX'!$F$13:$F$18,'Hyp OPEX'!$F$28:$F$31,'Hyp OPEX'!$F$39:$F$43)*(1+$E$42)^(H5-$F$5)+SUM('Hyp OPEX'!$J$13:$J$18,'Hyp OPEX'!$J$28:$J$31,'Hyp OPEX'!$J$39:$J$43),H$12&gt;='Hyp CAPEX'!$K$3,SUM('Hyp OPEX'!$F$13:$F$18,'Hyp OPEX'!$F$28:$F$31,'Hyp OPEX'!$F$39:$F$43)*(1+$E$42)^(H5-$F$5)+SUM('Hyp OPEX'!$J$13:$J$18,'Hyp OPEX'!$J$28:$J$31,'Hyp OPEX'!$J$39:$J$43)+SUM('Hyp OPEX'!$N$13:$N$18,'Hyp OPEX'!$N$28:$N$31,'Hyp OPEX'!$N$39:$N$43))</f>
        <v>1118233.6200000001</v>
      </c>
      <c r="I43" s="241" cm="1">
        <f t="array" ref="I43">_xlfn.IFS(I$12&lt;='Hyp CAPEX'!$G$3,SUM('Hyp OPEX'!$F$13:$F$18,'Hyp OPEX'!$F$28:$F$31,'Hyp OPEX'!$F$39:$F$43)*(1+$E$42)^(I5-$F$5),SUM('Hyp OPEX'!$F$13:$F$18,'Hyp OPEX'!$F$28:$F$31,'Hyp OPEX'!$F$39:$F$43),SUM('Hyp OPEX'!$F$13:$F$18,'Hyp OPEX'!$F$28:$F$31,'Hyp OPEX'!$F$39:$F$43)*(1+$E$42)^(I5-$F$5)+SUM('Hyp OPEX'!$J$13:$J$18,'Hyp OPEX'!$J$28:$J$31,'Hyp OPEX'!$J$39:$J$43),I$12&gt;='Hyp CAPEX'!$K$3,SUM('Hyp OPEX'!$F$13:$F$18,'Hyp OPEX'!$F$28:$F$31,'Hyp OPEX'!$F$39:$F$43)*(1+$E$42)^(I5-$F$5)+SUM('Hyp OPEX'!$J$13:$J$18,'Hyp OPEX'!$J$28:$J$31,'Hyp OPEX'!$J$39:$J$43)+SUM('Hyp OPEX'!$N$13:$N$18,'Hyp OPEX'!$N$28:$N$31,'Hyp OPEX'!$N$39:$N$43))</f>
        <v>1962815.9561999999</v>
      </c>
      <c r="J43" s="241" cm="1">
        <f t="array" ref="J43">_xlfn.IFS(J$12&lt;='Hyp CAPEX'!$G$3,SUM('Hyp OPEX'!$F$13:$F$18,'Hyp OPEX'!$F$28:$F$31,'Hyp OPEX'!$F$39:$F$43)*(1+$E$42)^(J5-$F$5),SUM('Hyp OPEX'!$F$13:$F$18,'Hyp OPEX'!$F$28:$F$31,'Hyp OPEX'!$F$39:$F$43),SUM('Hyp OPEX'!$F$13:$F$18,'Hyp OPEX'!$F$28:$F$31,'Hyp OPEX'!$F$39:$F$43)*(1+$E$42)^(J5-$F$5)+SUM('Hyp OPEX'!$J$13:$J$18,'Hyp OPEX'!$J$28:$J$31,'Hyp OPEX'!$J$39:$J$43),J$12&gt;='Hyp CAPEX'!$K$3,SUM('Hyp OPEX'!$F$13:$F$18,'Hyp OPEX'!$F$28:$F$31,'Hyp OPEX'!$F$39:$F$43)*(1+$E$42)^(J5-$F$5)+SUM('Hyp OPEX'!$J$13:$J$18,'Hyp OPEX'!$J$28:$J$31,'Hyp OPEX'!$J$39:$J$43)+SUM('Hyp OPEX'!$N$13:$N$18,'Hyp OPEX'!$N$28:$N$31,'Hyp OPEX'!$N$39:$N$43))</f>
        <v>1974110.115762</v>
      </c>
      <c r="K43" s="241" cm="1">
        <f t="array" ref="K43">_xlfn.IFS(K$12&lt;='Hyp CAPEX'!$G$3,SUM('Hyp OPEX'!$F$13:$F$18,'Hyp OPEX'!$F$28:$F$31,'Hyp OPEX'!$F$39:$F$43)*(1+$E$42)^(K5-$F$5),SUM('Hyp OPEX'!$F$13:$F$18,'Hyp OPEX'!$F$28:$F$31,'Hyp OPEX'!$F$39:$F$43),SUM('Hyp OPEX'!$F$13:$F$18,'Hyp OPEX'!$F$28:$F$31,'Hyp OPEX'!$F$39:$F$43)*(1+$E$42)^(K5-$F$5)+SUM('Hyp OPEX'!$J$13:$J$18,'Hyp OPEX'!$J$28:$J$31,'Hyp OPEX'!$J$39:$J$43),K$12&gt;='Hyp CAPEX'!$K$3,SUM('Hyp OPEX'!$F$13:$F$18,'Hyp OPEX'!$F$28:$F$31,'Hyp OPEX'!$F$39:$F$43)*(1+$E$42)^(K5-$F$5)+SUM('Hyp OPEX'!$J$13:$J$18,'Hyp OPEX'!$J$28:$J$31,'Hyp OPEX'!$J$39:$J$43)+SUM('Hyp OPEX'!$N$13:$N$18,'Hyp OPEX'!$N$28:$N$31,'Hyp OPEX'!$N$39:$N$43))</f>
        <v>1985517.2169196198</v>
      </c>
    </row>
    <row r="44" spans="2:28">
      <c r="B44" s="33" t="s">
        <v>407</v>
      </c>
      <c r="C44" s="33"/>
      <c r="E44" s="283"/>
      <c r="F44" s="281">
        <f>SUM(F45:F47)</f>
        <v>23</v>
      </c>
      <c r="G44" s="281">
        <f>SUM(G45:G47)</f>
        <v>23</v>
      </c>
      <c r="H44" s="281">
        <f t="shared" ref="H44:K44" si="9">SUM(H45:H47)</f>
        <v>23</v>
      </c>
      <c r="I44" s="281">
        <f t="shared" si="9"/>
        <v>41</v>
      </c>
      <c r="J44" s="281">
        <f t="shared" si="9"/>
        <v>41</v>
      </c>
      <c r="K44" s="281">
        <f t="shared" si="9"/>
        <v>41</v>
      </c>
    </row>
    <row r="45" spans="2:28" hidden="1" outlineLevel="1">
      <c r="B45" s="261" t="s">
        <v>125</v>
      </c>
      <c r="C45" s="33"/>
      <c r="E45" s="284"/>
      <c r="F45" s="282" cm="1">
        <f t="array" ref="F45">_xlfn.IFS(F$12&lt;='Hyp CAPEX'!$G$3,SUM('Hyp OPEX'!$E$13:$E$18),SUM('Hyp OPEX'!$F$13:$F$18,'Hyp OPEX'!$F$28:$F$31,'Hyp OPEX'!$F$39:$F$43),SUM('Hyp OPEX'!$E$13:$E$18)+SUM('Hyp OPEX'!$I$13:$I$18),F$12&gt;='Hyp CAPEX'!$K$3,SUM('Hyp OPEX'!$E$13:$E$18)+SUM('Hyp OPEX'!$I$13:$I$18)+SUM('Hyp OPEX'!$M$13:$M$18))</f>
        <v>10</v>
      </c>
      <c r="G45" s="282" cm="1">
        <f t="array" ref="G45">_xlfn.IFS(G$12&lt;='Hyp CAPEX'!$G$3,SUM('Hyp OPEX'!$E$13:$E$18),SUM('Hyp OPEX'!$F$13:$F$18,'Hyp OPEX'!$F$28:$F$31,'Hyp OPEX'!$F$39:$F$43),SUM('Hyp OPEX'!$E$13:$E$18)+SUM('Hyp OPEX'!$I$13:$I$18),G$12&gt;='Hyp CAPEX'!$K$3,SUM('Hyp OPEX'!$E$13:$E$18)+SUM('Hyp OPEX'!$I$13:$I$18)+SUM('Hyp OPEX'!$M$13:$M$18))</f>
        <v>10</v>
      </c>
      <c r="H45" s="282" cm="1">
        <f t="array" ref="H45">_xlfn.IFS(H$12&lt;='Hyp CAPEX'!$G$3,SUM('Hyp OPEX'!$E$13:$E$18),SUM('Hyp OPEX'!$F$13:$F$18,'Hyp OPEX'!$F$28:$F$31,'Hyp OPEX'!$F$39:$F$43),SUM('Hyp OPEX'!$E$13:$E$18)+SUM('Hyp OPEX'!$I$13:$I$18),H$12&gt;='Hyp CAPEX'!$K$3,SUM('Hyp OPEX'!$E$13:$E$18)+SUM('Hyp OPEX'!$I$13:$I$18)+SUM('Hyp OPEX'!$M$13:$M$18))</f>
        <v>10</v>
      </c>
      <c r="I45" s="282" cm="1">
        <f t="array" ref="I45">_xlfn.IFS(I$12&lt;='Hyp CAPEX'!$G$3,SUM('Hyp OPEX'!$E$13:$E$18),SUM('Hyp OPEX'!$F$13:$F$18,'Hyp OPEX'!$F$28:$F$31,'Hyp OPEX'!$F$39:$F$43),SUM('Hyp OPEX'!$E$13:$E$18)+SUM('Hyp OPEX'!$I$13:$I$18),I$12&gt;='Hyp CAPEX'!$K$3,SUM('Hyp OPEX'!$E$13:$E$18)+SUM('Hyp OPEX'!$I$13:$I$18)+SUM('Hyp OPEX'!$M$13:$M$18))</f>
        <v>17</v>
      </c>
      <c r="J45" s="282" cm="1">
        <f t="array" ref="J45">_xlfn.IFS(J$12&lt;='Hyp CAPEX'!$G$3,SUM('Hyp OPEX'!$E$13:$E$18),SUM('Hyp OPEX'!$F$13:$F$18,'Hyp OPEX'!$F$28:$F$31,'Hyp OPEX'!$F$39:$F$43),SUM('Hyp OPEX'!$E$13:$E$18)+SUM('Hyp OPEX'!$I$13:$I$18),J$12&gt;='Hyp CAPEX'!$K$3,SUM('Hyp OPEX'!$E$13:$E$18)+SUM('Hyp OPEX'!$I$13:$I$18)+SUM('Hyp OPEX'!$M$13:$M$18))</f>
        <v>17</v>
      </c>
      <c r="K45" s="282" cm="1">
        <f t="array" ref="K45">_xlfn.IFS(K$12&lt;='Hyp CAPEX'!$G$3,SUM('Hyp OPEX'!$E$13:$E$18),SUM('Hyp OPEX'!$F$13:$F$18,'Hyp OPEX'!$F$28:$F$31,'Hyp OPEX'!$F$39:$F$43),SUM('Hyp OPEX'!$E$13:$E$18)+SUM('Hyp OPEX'!$I$13:$I$18),K$12&gt;='Hyp CAPEX'!$K$3,SUM('Hyp OPEX'!$E$13:$E$18)+SUM('Hyp OPEX'!$I$13:$I$18)+SUM('Hyp OPEX'!$M$13:$M$18))</f>
        <v>17</v>
      </c>
    </row>
    <row r="46" spans="2:28" hidden="1" outlineLevel="1">
      <c r="B46" s="261" t="s">
        <v>222</v>
      </c>
      <c r="C46" s="33"/>
      <c r="E46" s="284"/>
      <c r="F46" s="282" cm="1">
        <f t="array" ref="F46">_xlfn.IFS(F$12&lt;='Hyp CAPEX'!$G$3,SUM('Hyp OPEX'!$E$28:$E$31),SUM('Hyp OPEX'!$F$13:$F$18,'Hyp OPEX'!$F$28:$F$31,'Hyp OPEX'!$F$39:$F$43),SUM('Hyp OPEX'!$E$28:$E$31)+SUM('Hyp OPEX'!$I$28:$I$31),F$12&gt;='Hyp CAPEX'!$K$3,SUM('Hyp OPEX'!$E$28:$E$31)+SUM('Hyp OPEX'!$I$28:$I$31)+SUM('Hyp OPEX'!$M$28:$M$31))</f>
        <v>5</v>
      </c>
      <c r="G46" s="282" cm="1">
        <f t="array" ref="G46">_xlfn.IFS(G$12&lt;='Hyp CAPEX'!$G$3,SUM('Hyp OPEX'!$E$28:$E$31),SUM('Hyp OPEX'!$F$13:$F$18,'Hyp OPEX'!$F$28:$F$31,'Hyp OPEX'!$F$39:$F$43),SUM('Hyp OPEX'!$E$28:$E$31)+SUM('Hyp OPEX'!$I$28:$I$31),G$12&gt;='Hyp CAPEX'!$K$3,SUM('Hyp OPEX'!$E$28:$E$31)+SUM('Hyp OPEX'!$I$28:$I$31)+SUM('Hyp OPEX'!$M$28:$M$31))</f>
        <v>5</v>
      </c>
      <c r="H46" s="282" cm="1">
        <f t="array" ref="H46">_xlfn.IFS(H$12&lt;='Hyp CAPEX'!$G$3,SUM('Hyp OPEX'!$E$28:$E$31),SUM('Hyp OPEX'!$F$13:$F$18,'Hyp OPEX'!$F$28:$F$31,'Hyp OPEX'!$F$39:$F$43),SUM('Hyp OPEX'!$E$28:$E$31)+SUM('Hyp OPEX'!$I$28:$I$31),H$12&gt;='Hyp CAPEX'!$K$3,SUM('Hyp OPEX'!$E$28:$E$31)+SUM('Hyp OPEX'!$I$28:$I$31)+SUM('Hyp OPEX'!$M$28:$M$31))</f>
        <v>5</v>
      </c>
      <c r="I46" s="282" cm="1">
        <f t="array" ref="I46">_xlfn.IFS(I$12&lt;='Hyp CAPEX'!$G$3,SUM('Hyp OPEX'!$E$28:$E$31),SUM('Hyp OPEX'!$F$13:$F$18,'Hyp OPEX'!$F$28:$F$31,'Hyp OPEX'!$F$39:$F$43),SUM('Hyp OPEX'!$E$28:$E$31)+SUM('Hyp OPEX'!$I$28:$I$31),I$12&gt;='Hyp CAPEX'!$K$3,SUM('Hyp OPEX'!$E$28:$E$31)+SUM('Hyp OPEX'!$I$28:$I$31)+SUM('Hyp OPEX'!$M$28:$M$31))</f>
        <v>8</v>
      </c>
      <c r="J46" s="282" cm="1">
        <f t="array" ref="J46">_xlfn.IFS(J$12&lt;='Hyp CAPEX'!$G$3,SUM('Hyp OPEX'!$E$28:$E$31),SUM('Hyp OPEX'!$F$13:$F$18,'Hyp OPEX'!$F$28:$F$31,'Hyp OPEX'!$F$39:$F$43),SUM('Hyp OPEX'!$E$28:$E$31)+SUM('Hyp OPEX'!$I$28:$I$31),J$12&gt;='Hyp CAPEX'!$K$3,SUM('Hyp OPEX'!$E$28:$E$31)+SUM('Hyp OPEX'!$I$28:$I$31)+SUM('Hyp OPEX'!$M$28:$M$31))</f>
        <v>8</v>
      </c>
      <c r="K46" s="282" cm="1">
        <f t="array" ref="K46">_xlfn.IFS(K$12&lt;='Hyp CAPEX'!$G$3,SUM('Hyp OPEX'!$E$28:$E$31),SUM('Hyp OPEX'!$F$13:$F$18,'Hyp OPEX'!$F$28:$F$31,'Hyp OPEX'!$F$39:$F$43),SUM('Hyp OPEX'!$E$28:$E$31)+SUM('Hyp OPEX'!$I$28:$I$31),K$12&gt;='Hyp CAPEX'!$K$3,SUM('Hyp OPEX'!$E$28:$E$31)+SUM('Hyp OPEX'!$I$28:$I$31)+SUM('Hyp OPEX'!$M$28:$M$31))</f>
        <v>8</v>
      </c>
    </row>
    <row r="47" spans="2:28" hidden="1" outlineLevel="1">
      <c r="B47" s="261" t="s">
        <v>154</v>
      </c>
      <c r="C47" s="33"/>
      <c r="E47" s="284"/>
      <c r="F47" s="282" cm="1">
        <f t="array" ref="F47">_xlfn.IFS(F$12&lt;='Hyp CAPEX'!$G$3,SUM('Hyp OPEX'!$E$39:$E$43),SUM('Hyp OPEX'!$F$13:$F$18,'Hyp OPEX'!$F$28:$F$31,'Hyp OPEX'!$F$39:$F$43),SUM('Hyp OPEX'!$E$39:$E$43)+SUM('Hyp OPEX'!$I$39:$I$43),F$12&gt;='Hyp CAPEX'!$K$3,SUM('Hyp OPEX'!$E$39:$E$43)+SUM('Hyp OPEX'!$I$39:$I$43)+SUM('Hyp OPEX'!$M$39:$M$43))</f>
        <v>8</v>
      </c>
      <c r="G47" s="282" cm="1">
        <f t="array" ref="G47">_xlfn.IFS(G$12&lt;='Hyp CAPEX'!$G$3,SUM('Hyp OPEX'!$E$39:$E$43),SUM('Hyp OPEX'!$F$13:$F$18,'Hyp OPEX'!$F$28:$F$31,'Hyp OPEX'!$F$39:$F$43),SUM('Hyp OPEX'!$E$39:$E$43)+SUM('Hyp OPEX'!$I$39:$I$43),G$12&gt;='Hyp CAPEX'!$K$3,SUM('Hyp OPEX'!$E$39:$E$43)+SUM('Hyp OPEX'!$I$39:$I$43)+SUM('Hyp OPEX'!$M$39:$M$43))</f>
        <v>8</v>
      </c>
      <c r="H47" s="282" cm="1">
        <f t="array" ref="H47">_xlfn.IFS(H$12&lt;='Hyp CAPEX'!$G$3,SUM('Hyp OPEX'!$E$39:$E$43),SUM('Hyp OPEX'!$F$13:$F$18,'Hyp OPEX'!$F$28:$F$31,'Hyp OPEX'!$F$39:$F$43),SUM('Hyp OPEX'!$E$39:$E$43)+SUM('Hyp OPEX'!$I$39:$I$43),H$12&gt;='Hyp CAPEX'!$K$3,SUM('Hyp OPEX'!$E$39:$E$43)+SUM('Hyp OPEX'!$I$39:$I$43)+SUM('Hyp OPEX'!$M$39:$M$43))</f>
        <v>8</v>
      </c>
      <c r="I47" s="282" cm="1">
        <f t="array" ref="I47">_xlfn.IFS(I$12&lt;='Hyp CAPEX'!$G$3,SUM('Hyp OPEX'!$E$39:$E$43),SUM('Hyp OPEX'!$F$13:$F$18,'Hyp OPEX'!$F$28:$F$31,'Hyp OPEX'!$F$39:$F$43),SUM('Hyp OPEX'!$E$39:$E$43)+SUM('Hyp OPEX'!$I$39:$I$43),I$12&gt;='Hyp CAPEX'!$K$3,SUM('Hyp OPEX'!$E$39:$E$43)+SUM('Hyp OPEX'!$I$39:$I$43)+SUM('Hyp OPEX'!$M$39:$M$43))</f>
        <v>16</v>
      </c>
      <c r="J47" s="282" cm="1">
        <f t="array" ref="J47">_xlfn.IFS(J$12&lt;='Hyp CAPEX'!$G$3,SUM('Hyp OPEX'!$E$39:$E$43),SUM('Hyp OPEX'!$F$13:$F$18,'Hyp OPEX'!$F$28:$F$31,'Hyp OPEX'!$F$39:$F$43),SUM('Hyp OPEX'!$E$39:$E$43)+SUM('Hyp OPEX'!$I$39:$I$43),J$12&gt;='Hyp CAPEX'!$K$3,SUM('Hyp OPEX'!$E$39:$E$43)+SUM('Hyp OPEX'!$I$39:$I$43)+SUM('Hyp OPEX'!$M$39:$M$43))</f>
        <v>16</v>
      </c>
      <c r="K47" s="282" cm="1">
        <f t="array" ref="K47">_xlfn.IFS(K$12&lt;='Hyp CAPEX'!$G$3,SUM('Hyp OPEX'!$E$39:$E$43),SUM('Hyp OPEX'!$F$13:$F$18,'Hyp OPEX'!$F$28:$F$31,'Hyp OPEX'!$F$39:$F$43),SUM('Hyp OPEX'!$E$39:$E$43)+SUM('Hyp OPEX'!$I$39:$I$43),K$12&gt;='Hyp CAPEX'!$K$3,SUM('Hyp OPEX'!$E$39:$E$43)+SUM('Hyp OPEX'!$I$39:$I$43)+SUM('Hyp OPEX'!$M$39:$M$43))</f>
        <v>16</v>
      </c>
    </row>
    <row r="48" spans="2:28" collapsed="1">
      <c r="B48" s="180" t="s">
        <v>408</v>
      </c>
      <c r="C48" s="180"/>
      <c r="D48" s="180"/>
      <c r="E48" s="291"/>
      <c r="F48" s="228"/>
      <c r="G48" s="228"/>
      <c r="H48" s="228"/>
      <c r="I48" s="228"/>
      <c r="J48" s="228"/>
      <c r="K48" s="228"/>
    </row>
    <row r="49" spans="2:11">
      <c r="B49" s="33" t="s">
        <v>409</v>
      </c>
      <c r="C49" s="33" t="s">
        <v>393</v>
      </c>
      <c r="E49" s="216"/>
      <c r="F49" s="242" cm="1">
        <f t="array" ref="F49">_xlfn.IFS(F$12&lt;='Hyp CAPEX'!$G$3,_xlfn.IFS($N$30=$Y$30,SUM('Hyp OPEX'!$F$9:$F$12),$N$30=$Y$31,SUM('Hyp OPEX'!$F$8:$F$12)),AND(F$12&gt;'Hyp CAPEX'!$G$3,F$12&lt;'Hyp CAPEX'!$K$3),_xlfn.IFS($N$30=$Y$30,SUM('Hyp OPEX'!$J$9:$J$12),$N$30=$Y$31,SUM('Hyp OPEX'!$J$8:$J$12)),F$12&gt;='Hyp CAPEX'!$K$3,_xlfn.IFS($N$30=$Y$30,SUM('Hyp OPEX'!$N$9:$N$12),$N$30=$Y$31,SUM('Hyp OPEX'!$N$8:$N$12)))</f>
        <v>350400</v>
      </c>
      <c r="G49" s="242" cm="1">
        <f t="array" ref="G49">_xlfn.IFS(G$12&lt;='Hyp CAPEX'!$G$3,_xlfn.IFS($N$30=$Y$30,SUM('Hyp OPEX'!$F$9:$F$12),$N$30=$Y$31,SUM('Hyp OPEX'!$F$8:$F$12)),AND(G$12&gt;'Hyp CAPEX'!$G$3,G$12&lt;'Hyp CAPEX'!$K$3),_xlfn.IFS($N$30=$Y$30,SUM('Hyp OPEX'!$J$9:$J$12),$N$30=$Y$31,SUM('Hyp OPEX'!$J$8:$J$12)),G$12&gt;='Hyp CAPEX'!$K$3,_xlfn.IFS($N$30=$Y$30,SUM('Hyp OPEX'!$N$9:$N$12),$N$30=$Y$31,SUM('Hyp OPEX'!$N$8:$N$12)))</f>
        <v>350400</v>
      </c>
      <c r="H49" s="242" cm="1">
        <f t="array" ref="H49">_xlfn.IFS(H$12&lt;='Hyp CAPEX'!$G$3,_xlfn.IFS($N$30=$Y$30,SUM('Hyp OPEX'!$F$9:$F$12),$N$30=$Y$31,SUM('Hyp OPEX'!$F$8:$F$12)),AND(H$12&gt;'Hyp CAPEX'!$G$3,H$12&lt;'Hyp CAPEX'!$K$3),_xlfn.IFS($N$30=$Y$30,SUM('Hyp OPEX'!$J$9:$J$12),$N$30=$Y$31,SUM('Hyp OPEX'!$J$8:$J$12)),H$12&gt;='Hyp CAPEX'!$K$3,_xlfn.IFS($N$30=$Y$30,SUM('Hyp OPEX'!$N$9:$N$12),$N$30=$Y$31,SUM('Hyp OPEX'!$N$8:$N$12)))</f>
        <v>350400</v>
      </c>
      <c r="I49" s="242" cm="1">
        <f t="array" ref="I49">_xlfn.IFS(I$12&lt;='Hyp CAPEX'!$G$3,_xlfn.IFS($N$30=$Y$30,SUM('Hyp OPEX'!$F$9:$F$12),$N$30=$Y$31,SUM('Hyp OPEX'!$F$8:$F$12)),AND(I$12&gt;'Hyp CAPEX'!$G$3,I$12&lt;'Hyp CAPEX'!$K$3),_xlfn.IFS($N$30=$Y$30,SUM('Hyp OPEX'!$J$9:$J$12),$N$30=$Y$31,SUM('Hyp OPEX'!$J$8:$J$12)),I$12&gt;='Hyp CAPEX'!$K$3,_xlfn.IFS($N$30=$Y$30,SUM('Hyp OPEX'!$N$9:$N$12),$N$30=$Y$31,SUM('Hyp OPEX'!$N$8:$N$12)))</f>
        <v>576000</v>
      </c>
      <c r="J49" s="242" cm="1">
        <f t="array" ref="J49">_xlfn.IFS(J$12&lt;='Hyp CAPEX'!$G$3,_xlfn.IFS($N$30=$Y$30,SUM('Hyp OPEX'!$F$9:$F$12),$N$30=$Y$31,SUM('Hyp OPEX'!$F$8:$F$12)),AND(J$12&gt;'Hyp CAPEX'!$G$3,J$12&lt;'Hyp CAPEX'!$K$3),_xlfn.IFS($N$30=$Y$30,SUM('Hyp OPEX'!$J$9:$J$12),$N$30=$Y$31,SUM('Hyp OPEX'!$J$8:$J$12)),J$12&gt;='Hyp CAPEX'!$K$3,_xlfn.IFS($N$30=$Y$30,SUM('Hyp OPEX'!$N$9:$N$12),$N$30=$Y$31,SUM('Hyp OPEX'!$N$8:$N$12)))</f>
        <v>576000</v>
      </c>
      <c r="K49" s="242" cm="1">
        <f t="array" ref="K49">_xlfn.IFS(K$12&lt;='Hyp CAPEX'!$G$3,_xlfn.IFS($N$30=$Y$30,SUM('Hyp OPEX'!$F$9:$F$12),$N$30=$Y$31,SUM('Hyp OPEX'!$F$8:$F$12)),AND(K$12&gt;'Hyp CAPEX'!$G$3,K$12&lt;'Hyp CAPEX'!$K$3),_xlfn.IFS($N$30=$Y$30,SUM('Hyp OPEX'!$J$9:$J$12),$N$30=$Y$31,SUM('Hyp OPEX'!$J$8:$J$12)),K$12&gt;='Hyp CAPEX'!$K$3,_xlfn.IFS($N$30=$Y$30,SUM('Hyp OPEX'!$N$9:$N$12),$N$30=$Y$31,SUM('Hyp OPEX'!$N$8:$N$12)))</f>
        <v>576000</v>
      </c>
    </row>
    <row r="50" spans="2:11">
      <c r="B50" s="33" t="s">
        <v>222</v>
      </c>
      <c r="C50" s="33" t="s">
        <v>393</v>
      </c>
      <c r="E50" s="216"/>
      <c r="F50" s="242" cm="1">
        <f t="array" ref="F50">_xlfn.IFS(F$12&lt;='Hyp CAPEX'!$G$3,_xlfn.IFS($N$31=$Y$30,SUM('Hyp OPEX'!$F$23:$F$26),$N$31=$Y$31,SUM('Hyp OPEX'!$F$22:$F$26)),AND(F$12&gt;'Hyp CAPEX'!$G$3,F$12&lt;'Hyp CAPEX'!$K$3),_xlfn.IFS($N$31=$Y$30,SUM('Hyp OPEX'!$J$23:$J$26),$N$31=$Y$31,SUM('Hyp OPEX'!$J$22:$J$26)),F$12&gt;='Hyp CAPEX'!$K$3,_xlfn.IFS($N$31=$Y$30,SUM('Hyp OPEX'!$N$23:$N$26),$N$31=$Y$31,SUM('Hyp OPEX'!$N$22:$N$26)))</f>
        <v>35400</v>
      </c>
      <c r="G50" s="242" cm="1">
        <f t="array" ref="G50">_xlfn.IFS(G$12&lt;='Hyp CAPEX'!$G$3,_xlfn.IFS($N$31=$Y$30,SUM('Hyp OPEX'!$F$23:$F$26),$N$31=$Y$31,SUM('Hyp OPEX'!$F$22:$F$26)),AND(G$12&gt;'Hyp CAPEX'!$G$3,G$12&lt;'Hyp CAPEX'!$K$3),_xlfn.IFS($N$31=$Y$30,SUM('Hyp OPEX'!$J$23:$J$26),$N$31=$Y$31,SUM('Hyp OPEX'!$J$22:$J$26)),G$12&gt;='Hyp CAPEX'!$K$3,_xlfn.IFS($N$31=$Y$30,SUM('Hyp OPEX'!$N$23:$N$26),$N$31=$Y$31,SUM('Hyp OPEX'!$N$22:$N$26)))</f>
        <v>35400</v>
      </c>
      <c r="H50" s="242" cm="1">
        <f t="array" ref="H50">_xlfn.IFS(H$12&lt;='Hyp CAPEX'!$G$3,_xlfn.IFS($N$31=$Y$30,SUM('Hyp OPEX'!$F$23:$F$26),$N$31=$Y$31,SUM('Hyp OPEX'!$F$22:$F$26)),AND(H$12&gt;'Hyp CAPEX'!$G$3,H$12&lt;'Hyp CAPEX'!$K$3),_xlfn.IFS($N$31=$Y$30,SUM('Hyp OPEX'!$J$23:$J$26),$N$31=$Y$31,SUM('Hyp OPEX'!$J$22:$J$26)),H$12&gt;='Hyp CAPEX'!$K$3,_xlfn.IFS($N$31=$Y$30,SUM('Hyp OPEX'!$N$23:$N$26),$N$31=$Y$31,SUM('Hyp OPEX'!$N$22:$N$26)))</f>
        <v>35400</v>
      </c>
      <c r="I50" s="242" cm="1">
        <f t="array" ref="I50">_xlfn.IFS(I$12&lt;='Hyp CAPEX'!$G$3,_xlfn.IFS($N$31=$Y$30,SUM('Hyp OPEX'!$F$23:$F$26),$N$31=$Y$31,SUM('Hyp OPEX'!$F$22:$F$26)),AND(I$12&gt;'Hyp CAPEX'!$G$3,I$12&lt;'Hyp CAPEX'!$K$3),_xlfn.IFS($N$31=$Y$30,SUM('Hyp OPEX'!$J$23:$J$26),$N$31=$Y$31,SUM('Hyp OPEX'!$J$22:$J$26)),I$12&gt;='Hyp CAPEX'!$K$3,_xlfn.IFS($N$31=$Y$30,SUM('Hyp OPEX'!$N$23:$N$26),$N$31=$Y$31,SUM('Hyp OPEX'!$N$22:$N$26)))</f>
        <v>48000</v>
      </c>
      <c r="J50" s="242" cm="1">
        <f t="array" ref="J50">_xlfn.IFS(J$12&lt;='Hyp CAPEX'!$G$3,_xlfn.IFS($N$31=$Y$30,SUM('Hyp OPEX'!$F$23:$F$26),$N$31=$Y$31,SUM('Hyp OPEX'!$F$22:$F$26)),AND(J$12&gt;'Hyp CAPEX'!$G$3,J$12&lt;'Hyp CAPEX'!$K$3),_xlfn.IFS($N$31=$Y$30,SUM('Hyp OPEX'!$J$23:$J$26),$N$31=$Y$31,SUM('Hyp OPEX'!$J$22:$J$26)),J$12&gt;='Hyp CAPEX'!$K$3,_xlfn.IFS($N$31=$Y$30,SUM('Hyp OPEX'!$N$23:$N$26),$N$31=$Y$31,SUM('Hyp OPEX'!$N$22:$N$26)))</f>
        <v>48000</v>
      </c>
      <c r="K50" s="242" cm="1">
        <f t="array" ref="K50">_xlfn.IFS(K$12&lt;='Hyp CAPEX'!$G$3,_xlfn.IFS($N$31=$Y$30,SUM('Hyp OPEX'!$F$23:$F$26),$N$31=$Y$31,SUM('Hyp OPEX'!$F$22:$F$26)),AND(K$12&gt;'Hyp CAPEX'!$G$3,K$12&lt;'Hyp CAPEX'!$K$3),_xlfn.IFS($N$31=$Y$30,SUM('Hyp OPEX'!$J$23:$J$26),$N$31=$Y$31,SUM('Hyp OPEX'!$J$22:$J$26)),K$12&gt;='Hyp CAPEX'!$K$3,_xlfn.IFS($N$31=$Y$30,SUM('Hyp OPEX'!$N$23:$N$26),$N$31=$Y$31,SUM('Hyp OPEX'!$N$22:$N$26)))</f>
        <v>48000</v>
      </c>
    </row>
    <row r="51" spans="2:11">
      <c r="B51" s="33" t="s">
        <v>154</v>
      </c>
      <c r="C51" s="33" t="s">
        <v>393</v>
      </c>
      <c r="E51" s="216"/>
      <c r="F51" s="242" cm="1">
        <f t="array" ref="F51">_xlfn.IFS(F$12&lt;='Hyp CAPEX'!$G$3,SUM('Hyp OPEX'!$F$35:$F$37),AND(F$12&gt;'Hyp CAPEX'!$G$3,F$12&lt;'Hyp CAPEX'!$K$3),SUM('Hyp OPEX'!$J$35:$J$37),F$12&gt;='Hyp CAPEX'!$K$3,SUM('Hyp OPEX'!$N$35:$N$37))</f>
        <v>18000</v>
      </c>
      <c r="G51" s="242" cm="1">
        <f t="array" ref="G51">_xlfn.IFS(G$12&lt;='Hyp CAPEX'!$G$3,SUM('Hyp OPEX'!$F$35:$F$37),AND(G$12&gt;'Hyp CAPEX'!$G$3,G$12&lt;'Hyp CAPEX'!$K$3),SUM('Hyp OPEX'!$J$35:$J$37),G$12&gt;='Hyp CAPEX'!$K$3,SUM('Hyp OPEX'!$N$35:$N$37))</f>
        <v>18000</v>
      </c>
      <c r="H51" s="242" cm="1">
        <f t="array" ref="H51">_xlfn.IFS(H$12&lt;='Hyp CAPEX'!$G$3,SUM('Hyp OPEX'!$F$35:$F$37),AND(H$12&gt;'Hyp CAPEX'!$G$3,H$12&lt;'Hyp CAPEX'!$K$3),SUM('Hyp OPEX'!$J$35:$J$37),H$12&gt;='Hyp CAPEX'!$K$3,SUM('Hyp OPEX'!$N$35:$N$37))</f>
        <v>18000</v>
      </c>
      <c r="I51" s="242" cm="1">
        <f t="array" ref="I51">_xlfn.IFS(I$12&lt;='Hyp CAPEX'!$G$3,SUM('Hyp OPEX'!$F$35:$F$37),AND(I$12&gt;'Hyp CAPEX'!$G$3,I$12&lt;'Hyp CAPEX'!$K$3),SUM('Hyp OPEX'!$J$35:$J$37),I$12&gt;='Hyp CAPEX'!$K$3,SUM('Hyp OPEX'!$N$35:$N$37))</f>
        <v>18000</v>
      </c>
      <c r="J51" s="242" cm="1">
        <f t="array" ref="J51">_xlfn.IFS(J$12&lt;='Hyp CAPEX'!$G$3,SUM('Hyp OPEX'!$F$35:$F$37),AND(J$12&gt;'Hyp CAPEX'!$G$3,J$12&lt;'Hyp CAPEX'!$K$3),SUM('Hyp OPEX'!$J$35:$J$37),J$12&gt;='Hyp CAPEX'!$K$3,SUM('Hyp OPEX'!$N$35:$N$37))</f>
        <v>18000</v>
      </c>
      <c r="K51" s="242" cm="1">
        <f t="array" ref="K51">_xlfn.IFS(K$12&lt;='Hyp CAPEX'!$G$3,SUM('Hyp OPEX'!$F$35:$F$37),AND(K$12&gt;'Hyp CAPEX'!$G$3,K$12&lt;'Hyp CAPEX'!$K$3),SUM('Hyp OPEX'!$J$35:$J$37),K$12&gt;='Hyp CAPEX'!$K$3,SUM('Hyp OPEX'!$N$35:$N$37))</f>
        <v>18000</v>
      </c>
    </row>
    <row r="52" spans="2:11">
      <c r="B52" s="33" t="s">
        <v>164</v>
      </c>
      <c r="C52" s="33" t="s">
        <v>393</v>
      </c>
      <c r="E52" s="216"/>
      <c r="F52" s="242" cm="1">
        <f t="array" ref="F52">_xlfn.IFS(F$12&lt;='Hyp CAPEX'!$G$3,SUM('Hyp OPEX'!$F$45:$F$49),AND(F$12&gt;'Hyp CAPEX'!$G$3,F$12&lt;'Hyp CAPEX'!$K$3),SUM('Hyp OPEX'!$J$45:$J$49),F$12&gt;='Hyp CAPEX'!$K$3,SUM('Hyp OPEX'!$N$45:$N$49))</f>
        <v>16800</v>
      </c>
      <c r="G52" s="242" cm="1">
        <f t="array" ref="G52">_xlfn.IFS(G$12&lt;='Hyp CAPEX'!$G$3,SUM('Hyp OPEX'!$F$45:$F$49),AND(G$12&gt;'Hyp CAPEX'!$G$3,G$12&lt;'Hyp CAPEX'!$K$3),SUM('Hyp OPEX'!$J$45:$J$49),G$12&gt;='Hyp CAPEX'!$K$3,SUM('Hyp OPEX'!$N$45:$N$49))</f>
        <v>16800</v>
      </c>
      <c r="H52" s="242" cm="1">
        <f t="array" ref="H52">_xlfn.IFS(H$12&lt;='Hyp CAPEX'!$G$3,SUM('Hyp OPEX'!$F$45:$F$49),AND(H$12&gt;'Hyp CAPEX'!$G$3,H$12&lt;'Hyp CAPEX'!$K$3),SUM('Hyp OPEX'!$J$45:$J$49),H$12&gt;='Hyp CAPEX'!$K$3,SUM('Hyp OPEX'!$N$45:$N$49))</f>
        <v>16800</v>
      </c>
      <c r="I52" s="242" cm="1">
        <f t="array" ref="I52">_xlfn.IFS(I$12&lt;='Hyp CAPEX'!$G$3,SUM('Hyp OPEX'!$F$45:$F$49),AND(I$12&gt;'Hyp CAPEX'!$G$3,I$12&lt;'Hyp CAPEX'!$K$3),SUM('Hyp OPEX'!$J$45:$J$49),I$12&gt;='Hyp CAPEX'!$K$3,SUM('Hyp OPEX'!$N$45:$N$49))</f>
        <v>16800</v>
      </c>
      <c r="J52" s="242" cm="1">
        <f t="array" ref="J52">_xlfn.IFS(J$12&lt;='Hyp CAPEX'!$G$3,SUM('Hyp OPEX'!$F$45:$F$49),AND(J$12&gt;'Hyp CAPEX'!$G$3,J$12&lt;'Hyp CAPEX'!$K$3),SUM('Hyp OPEX'!$J$45:$J$49),J$12&gt;='Hyp CAPEX'!$K$3,SUM('Hyp OPEX'!$N$45:$N$49))</f>
        <v>16800</v>
      </c>
      <c r="K52" s="242" cm="1">
        <f t="array" ref="K52">_xlfn.IFS(K$12&lt;='Hyp CAPEX'!$G$3,SUM('Hyp OPEX'!$F$45:$F$49),AND(K$12&gt;'Hyp CAPEX'!$G$3,K$12&lt;'Hyp CAPEX'!$K$3),SUM('Hyp OPEX'!$J$45:$J$49),K$12&gt;='Hyp CAPEX'!$K$3,SUM('Hyp OPEX'!$N$45:$N$49))</f>
        <v>16800</v>
      </c>
    </row>
    <row r="53" spans="2:11">
      <c r="B53" s="33"/>
      <c r="C53" s="33" t="s">
        <v>393</v>
      </c>
      <c r="E53" s="216"/>
      <c r="F53" s="229"/>
      <c r="G53" s="230"/>
      <c r="H53" s="230"/>
      <c r="I53" s="230"/>
      <c r="J53" s="230"/>
      <c r="K53" s="230"/>
    </row>
    <row r="54" spans="2:11">
      <c r="B54" s="209" t="s">
        <v>141</v>
      </c>
      <c r="C54" s="210" t="s">
        <v>393</v>
      </c>
      <c r="D54" s="211"/>
      <c r="E54" s="222"/>
      <c r="F54" s="240">
        <f t="shared" ref="F54:K54" si="10">SUM(F49:F53)</f>
        <v>420600</v>
      </c>
      <c r="G54" s="240">
        <f t="shared" si="10"/>
        <v>420600</v>
      </c>
      <c r="H54" s="240">
        <f t="shared" si="10"/>
        <v>420600</v>
      </c>
      <c r="I54" s="240">
        <f t="shared" si="10"/>
        <v>658800</v>
      </c>
      <c r="J54" s="240">
        <f t="shared" si="10"/>
        <v>658800</v>
      </c>
      <c r="K54" s="240">
        <f t="shared" si="10"/>
        <v>658800</v>
      </c>
    </row>
    <row r="56" spans="2:11">
      <c r="B56" s="467" t="s">
        <v>410</v>
      </c>
      <c r="C56" s="467"/>
      <c r="D56" s="467"/>
      <c r="E56" s="468"/>
    </row>
    <row r="57" spans="2:11">
      <c r="B57" s="180" t="s">
        <v>411</v>
      </c>
      <c r="C57" s="180"/>
      <c r="D57" s="180"/>
      <c r="E57" s="291"/>
      <c r="F57" s="34"/>
      <c r="G57" s="34"/>
      <c r="H57" s="34"/>
      <c r="I57" s="34"/>
      <c r="J57" s="34"/>
      <c r="K57" s="34"/>
    </row>
    <row r="58" spans="2:11">
      <c r="B58" s="33" t="s">
        <v>412</v>
      </c>
      <c r="C58" s="33" t="s">
        <v>393</v>
      </c>
      <c r="E58" s="216"/>
      <c r="F58" s="229">
        <v>100000</v>
      </c>
      <c r="G58" s="230"/>
      <c r="H58" s="230"/>
      <c r="I58" s="230"/>
      <c r="J58" s="230"/>
      <c r="K58" s="230"/>
    </row>
    <row r="59" spans="2:11">
      <c r="B59" s="33"/>
      <c r="C59" s="33"/>
      <c r="E59" s="216"/>
      <c r="F59" s="229"/>
      <c r="G59" s="230"/>
      <c r="H59" s="230"/>
      <c r="I59" s="230"/>
      <c r="J59" s="230"/>
      <c r="K59" s="230"/>
    </row>
    <row r="60" spans="2:11">
      <c r="B60" s="180" t="s">
        <v>413</v>
      </c>
      <c r="C60" s="180"/>
      <c r="D60" s="180"/>
      <c r="E60" s="291"/>
      <c r="F60" s="228"/>
      <c r="G60" s="228"/>
      <c r="H60" s="228"/>
      <c r="I60" s="228"/>
      <c r="J60" s="228"/>
      <c r="K60" s="228"/>
    </row>
    <row r="61" spans="2:11">
      <c r="B61" s="33" t="s">
        <v>414</v>
      </c>
      <c r="C61" s="33" t="s">
        <v>415</v>
      </c>
      <c r="E61" s="216"/>
      <c r="F61" s="229">
        <v>500</v>
      </c>
      <c r="G61" s="230"/>
      <c r="H61" s="230"/>
      <c r="I61" s="230"/>
      <c r="J61" s="230"/>
      <c r="K61" s="230"/>
    </row>
    <row r="62" spans="2:11">
      <c r="B62" s="209" t="s">
        <v>416</v>
      </c>
      <c r="C62" s="210" t="s">
        <v>393</v>
      </c>
      <c r="D62" s="211"/>
      <c r="E62" s="234"/>
      <c r="F62" s="237">
        <f>SUM(F58:F61)</f>
        <v>100500</v>
      </c>
      <c r="G62" s="237">
        <f t="shared" ref="G62:K62" si="11">SUM(G58:G61)</f>
        <v>0</v>
      </c>
      <c r="H62" s="237">
        <f t="shared" si="11"/>
        <v>0</v>
      </c>
      <c r="I62" s="237">
        <f t="shared" si="11"/>
        <v>0</v>
      </c>
      <c r="J62" s="237">
        <f t="shared" si="11"/>
        <v>0</v>
      </c>
      <c r="K62" s="237">
        <f t="shared" si="11"/>
        <v>0</v>
      </c>
    </row>
    <row r="63" spans="2:11">
      <c r="B63" s="180" t="s">
        <v>417</v>
      </c>
      <c r="C63" s="180"/>
      <c r="D63" s="180"/>
      <c r="E63" s="291"/>
      <c r="F63" s="228"/>
      <c r="G63" s="228"/>
      <c r="H63" s="228"/>
      <c r="I63" s="228"/>
      <c r="J63" s="228"/>
      <c r="K63" s="228"/>
    </row>
    <row r="64" spans="2:11">
      <c r="B64" s="33" t="s">
        <v>418</v>
      </c>
      <c r="C64" s="33"/>
      <c r="E64" s="216">
        <v>5000000</v>
      </c>
      <c r="F64" s="243"/>
      <c r="G64" s="244"/>
      <c r="H64" s="244"/>
      <c r="I64" s="244"/>
      <c r="J64" s="244"/>
      <c r="K64" s="244"/>
    </row>
    <row r="65" spans="2:11">
      <c r="B65" s="33" t="s">
        <v>419</v>
      </c>
      <c r="C65" s="33"/>
      <c r="E65" s="235">
        <v>2020</v>
      </c>
      <c r="F65" s="243"/>
      <c r="G65" s="244"/>
      <c r="H65" s="244"/>
      <c r="I65" s="244"/>
      <c r="J65" s="244"/>
      <c r="K65" s="244"/>
    </row>
    <row r="66" spans="2:11">
      <c r="B66" s="33" t="s">
        <v>420</v>
      </c>
      <c r="C66" s="33" t="s">
        <v>67</v>
      </c>
      <c r="E66" s="219">
        <v>0.02</v>
      </c>
      <c r="F66" s="243"/>
      <c r="G66" s="244"/>
      <c r="H66" s="244"/>
      <c r="I66" s="244"/>
      <c r="J66" s="244"/>
      <c r="K66" s="244"/>
    </row>
    <row r="67" spans="2:11">
      <c r="B67" s="33" t="s">
        <v>421</v>
      </c>
      <c r="C67" s="33" t="s">
        <v>385</v>
      </c>
      <c r="E67" s="236">
        <v>20</v>
      </c>
      <c r="F67" s="243"/>
      <c r="G67" s="244"/>
      <c r="H67" s="244"/>
      <c r="I67" s="244"/>
      <c r="J67" s="244"/>
      <c r="K67" s="244"/>
    </row>
    <row r="68" spans="2:11">
      <c r="B68" s="33" t="s">
        <v>422</v>
      </c>
      <c r="C68" s="33" t="s">
        <v>385</v>
      </c>
      <c r="E68" s="235">
        <v>0</v>
      </c>
      <c r="F68" s="253"/>
      <c r="G68" s="246"/>
      <c r="H68" s="246"/>
      <c r="I68" s="246"/>
      <c r="J68" s="246"/>
      <c r="K68" s="246"/>
    </row>
    <row r="69" spans="2:11">
      <c r="B69" s="209" t="s">
        <v>423</v>
      </c>
      <c r="C69" s="210" t="s">
        <v>393</v>
      </c>
      <c r="D69" s="211"/>
      <c r="E69" s="234"/>
      <c r="F69" s="237">
        <f>SUM(F64:F68)</f>
        <v>0</v>
      </c>
      <c r="G69" s="237">
        <f t="shared" ref="G69:K69" si="12">SUM(G64:G68)</f>
        <v>0</v>
      </c>
      <c r="H69" s="237">
        <f t="shared" si="12"/>
        <v>0</v>
      </c>
      <c r="I69" s="237">
        <f t="shared" si="12"/>
        <v>0</v>
      </c>
      <c r="J69" s="237">
        <f t="shared" si="12"/>
        <v>0</v>
      </c>
      <c r="K69" s="237">
        <f t="shared" si="12"/>
        <v>0</v>
      </c>
    </row>
    <row r="70" spans="2:11">
      <c r="B70" s="180" t="s">
        <v>424</v>
      </c>
      <c r="C70" s="180"/>
      <c r="D70" s="180"/>
      <c r="E70" s="291"/>
      <c r="F70" s="228"/>
      <c r="G70" s="228"/>
      <c r="H70" s="228"/>
      <c r="I70" s="228"/>
      <c r="J70" s="228"/>
      <c r="K70" s="228"/>
    </row>
    <row r="71" spans="2:11">
      <c r="B71" s="33" t="s">
        <v>418</v>
      </c>
      <c r="C71" s="33"/>
      <c r="E71" s="216"/>
      <c r="F71" s="243"/>
      <c r="G71" s="244"/>
      <c r="H71" s="244"/>
      <c r="I71" s="244"/>
      <c r="J71" s="244"/>
      <c r="K71" s="244"/>
    </row>
    <row r="72" spans="2:11">
      <c r="B72" s="33" t="s">
        <v>419</v>
      </c>
      <c r="C72" s="33"/>
      <c r="E72" s="235">
        <v>2020</v>
      </c>
      <c r="F72" s="243"/>
      <c r="G72" s="244"/>
      <c r="H72" s="244"/>
      <c r="I72" s="244"/>
      <c r="J72" s="244"/>
      <c r="K72" s="244"/>
    </row>
    <row r="73" spans="2:11">
      <c r="B73" s="33" t="s">
        <v>420</v>
      </c>
      <c r="C73" s="33" t="s">
        <v>67</v>
      </c>
      <c r="E73" s="219">
        <v>0.02</v>
      </c>
      <c r="F73" s="243"/>
      <c r="G73" s="244"/>
      <c r="H73" s="244"/>
      <c r="I73" s="244"/>
      <c r="J73" s="244"/>
      <c r="K73" s="244"/>
    </row>
    <row r="74" spans="2:11">
      <c r="B74" s="33" t="s">
        <v>421</v>
      </c>
      <c r="C74" s="33" t="s">
        <v>385</v>
      </c>
      <c r="E74" s="236">
        <v>10</v>
      </c>
      <c r="F74" s="243"/>
      <c r="G74" s="244"/>
      <c r="H74" s="244"/>
      <c r="I74" s="244"/>
      <c r="J74" s="244"/>
      <c r="K74" s="244"/>
    </row>
    <row r="75" spans="2:11">
      <c r="B75" s="33" t="s">
        <v>422</v>
      </c>
      <c r="C75" s="33" t="s">
        <v>385</v>
      </c>
      <c r="E75" s="235">
        <v>0</v>
      </c>
      <c r="F75" s="253"/>
      <c r="G75" s="246"/>
      <c r="H75" s="246"/>
      <c r="I75" s="246"/>
      <c r="J75" s="246"/>
      <c r="K75" s="246"/>
    </row>
    <row r="76" spans="2:11">
      <c r="B76" s="209" t="s">
        <v>425</v>
      </c>
      <c r="C76" s="210" t="s">
        <v>393</v>
      </c>
      <c r="D76" s="211"/>
      <c r="E76" s="234"/>
      <c r="F76" s="237">
        <f>SUM(F71:F75)</f>
        <v>0</v>
      </c>
      <c r="G76" s="237">
        <f t="shared" ref="G76" si="13">SUM(G71:G75)</f>
        <v>0</v>
      </c>
      <c r="H76" s="237">
        <f t="shared" ref="H76" si="14">SUM(H71:H75)</f>
        <v>0</v>
      </c>
      <c r="I76" s="237">
        <f t="shared" ref="I76" si="15">SUM(I71:I75)</f>
        <v>0</v>
      </c>
      <c r="J76" s="237">
        <f t="shared" ref="J76" si="16">SUM(J71:J75)</f>
        <v>0</v>
      </c>
      <c r="K76" s="237">
        <f t="shared" ref="K76" si="17">SUM(K71:K75)</f>
        <v>0</v>
      </c>
    </row>
    <row r="77" spans="2:11">
      <c r="B77" s="180" t="s">
        <v>426</v>
      </c>
      <c r="C77" s="180"/>
      <c r="D77" s="180"/>
      <c r="E77" s="291"/>
      <c r="F77" s="228"/>
      <c r="G77" s="228"/>
      <c r="H77" s="228"/>
      <c r="I77" s="228"/>
      <c r="J77" s="228"/>
      <c r="K77" s="228"/>
    </row>
    <row r="78" spans="2:11">
      <c r="B78" s="33" t="s">
        <v>418</v>
      </c>
      <c r="C78" s="33"/>
      <c r="E78" s="216">
        <v>0</v>
      </c>
      <c r="F78" s="243"/>
      <c r="G78" s="244"/>
      <c r="H78" s="244"/>
      <c r="I78" s="244"/>
      <c r="J78" s="244"/>
      <c r="K78" s="244"/>
    </row>
    <row r="79" spans="2:11">
      <c r="B79" s="33" t="s">
        <v>419</v>
      </c>
      <c r="C79" s="33"/>
      <c r="E79" s="235">
        <v>2020</v>
      </c>
      <c r="F79" s="243"/>
      <c r="G79" s="244"/>
      <c r="H79" s="244"/>
      <c r="I79" s="244"/>
      <c r="J79" s="244"/>
      <c r="K79" s="244"/>
    </row>
    <row r="80" spans="2:11">
      <c r="B80" s="33" t="s">
        <v>420</v>
      </c>
      <c r="C80" s="33" t="s">
        <v>67</v>
      </c>
      <c r="E80" s="219">
        <v>0.02</v>
      </c>
      <c r="F80" s="243"/>
      <c r="G80" s="244"/>
      <c r="H80" s="244"/>
      <c r="I80" s="244"/>
      <c r="J80" s="244"/>
      <c r="K80" s="244"/>
    </row>
    <row r="81" spans="2:11">
      <c r="B81" s="33" t="s">
        <v>421</v>
      </c>
      <c r="C81" s="33" t="s">
        <v>385</v>
      </c>
      <c r="E81" s="236">
        <v>10</v>
      </c>
      <c r="F81" s="243"/>
      <c r="G81" s="244"/>
      <c r="H81" s="244"/>
      <c r="I81" s="244"/>
      <c r="J81" s="244"/>
      <c r="K81" s="244"/>
    </row>
    <row r="82" spans="2:11">
      <c r="B82" s="33" t="s">
        <v>422</v>
      </c>
      <c r="C82" s="33" t="s">
        <v>385</v>
      </c>
      <c r="E82" s="235">
        <v>0</v>
      </c>
      <c r="F82" s="253"/>
      <c r="G82" s="246"/>
      <c r="H82" s="246"/>
      <c r="I82" s="246"/>
      <c r="J82" s="246"/>
      <c r="K82" s="246"/>
    </row>
    <row r="83" spans="2:11">
      <c r="B83" s="209" t="s">
        <v>427</v>
      </c>
      <c r="C83" s="210" t="s">
        <v>393</v>
      </c>
      <c r="D83" s="211"/>
      <c r="E83" s="234"/>
      <c r="F83" s="237">
        <f>SUM(F78:F82)</f>
        <v>0</v>
      </c>
      <c r="G83" s="237">
        <f t="shared" ref="G83" si="18">SUM(G78:G82)</f>
        <v>0</v>
      </c>
      <c r="H83" s="237">
        <f t="shared" ref="H83" si="19">SUM(H78:H82)</f>
        <v>0</v>
      </c>
      <c r="I83" s="237">
        <f t="shared" ref="I83" si="20">SUM(I78:I82)</f>
        <v>0</v>
      </c>
      <c r="J83" s="237">
        <f t="shared" ref="J83" si="21">SUM(J78:J82)</f>
        <v>0</v>
      </c>
      <c r="K83" s="237">
        <f t="shared" ref="K83" si="22">SUM(K78:K82)</f>
        <v>0</v>
      </c>
    </row>
    <row r="84" spans="2:11">
      <c r="B84" s="180" t="s">
        <v>218</v>
      </c>
      <c r="C84" s="180"/>
      <c r="D84" s="180"/>
      <c r="E84" s="262">
        <f>E78+E71+E64</f>
        <v>5000000</v>
      </c>
      <c r="F84" s="260">
        <f>F83+F76+F69</f>
        <v>0</v>
      </c>
      <c r="G84" s="260">
        <f t="shared" ref="G84:K84" si="23">G83+G76+G69</f>
        <v>0</v>
      </c>
      <c r="H84" s="260">
        <f t="shared" si="23"/>
        <v>0</v>
      </c>
      <c r="I84" s="260">
        <f t="shared" si="23"/>
        <v>0</v>
      </c>
      <c r="J84" s="260">
        <f t="shared" si="23"/>
        <v>0</v>
      </c>
      <c r="K84" s="260">
        <f t="shared" si="23"/>
        <v>0</v>
      </c>
    </row>
    <row r="85" spans="2:11">
      <c r="F85" s="231"/>
      <c r="G85" s="231"/>
      <c r="H85" s="231"/>
      <c r="I85" s="231"/>
      <c r="J85" s="231"/>
      <c r="K85" s="231"/>
    </row>
    <row r="86" spans="2:11">
      <c r="B86" s="467" t="s">
        <v>428</v>
      </c>
      <c r="C86" s="467"/>
      <c r="D86" s="467"/>
      <c r="E86" s="468"/>
      <c r="F86" s="231"/>
      <c r="G86" s="231"/>
      <c r="H86" s="231"/>
      <c r="I86" s="231"/>
      <c r="J86" s="231"/>
      <c r="K86" s="231"/>
    </row>
    <row r="87" spans="2:11">
      <c r="B87" s="33" t="s">
        <v>429</v>
      </c>
      <c r="C87" s="33" t="s">
        <v>405</v>
      </c>
      <c r="E87" s="216"/>
      <c r="F87" s="229"/>
      <c r="G87" s="232"/>
      <c r="H87" s="230"/>
      <c r="I87" s="230"/>
      <c r="J87" s="230"/>
      <c r="K87" s="230"/>
    </row>
    <row r="88" spans="2:11">
      <c r="B88" s="33" t="s">
        <v>430</v>
      </c>
      <c r="C88" s="33" t="s">
        <v>405</v>
      </c>
      <c r="E88" s="216"/>
      <c r="F88" s="233"/>
      <c r="G88" s="232"/>
      <c r="H88" s="229"/>
      <c r="I88" s="230"/>
      <c r="J88" s="230"/>
      <c r="K88" s="230"/>
    </row>
    <row r="89" spans="2:11">
      <c r="B89" s="33" t="s">
        <v>431</v>
      </c>
      <c r="C89" s="33" t="s">
        <v>415</v>
      </c>
      <c r="E89" s="216"/>
      <c r="F89" s="233"/>
      <c r="G89" s="230"/>
      <c r="H89" s="229"/>
      <c r="I89" s="230"/>
      <c r="J89" s="230"/>
      <c r="K89" s="230"/>
    </row>
    <row r="90" spans="2:11">
      <c r="B90" s="33" t="s">
        <v>432</v>
      </c>
      <c r="C90" s="33" t="s">
        <v>433</v>
      </c>
      <c r="E90" s="216">
        <v>120</v>
      </c>
      <c r="F90" s="229"/>
      <c r="G90" s="230"/>
      <c r="H90" s="230"/>
      <c r="I90" s="230"/>
      <c r="J90" s="230"/>
      <c r="K90" s="230"/>
    </row>
    <row r="91" spans="2:11">
      <c r="B91" s="33" t="s">
        <v>434</v>
      </c>
      <c r="C91" s="33" t="s">
        <v>433</v>
      </c>
      <c r="E91" s="216">
        <v>36</v>
      </c>
      <c r="F91" s="229"/>
      <c r="G91" s="230"/>
      <c r="H91" s="230"/>
      <c r="I91" s="230"/>
      <c r="J91" s="230"/>
      <c r="K91" s="230"/>
    </row>
  </sheetData>
  <mergeCells count="42">
    <mergeCell ref="U10:V10"/>
    <mergeCell ref="W10:X10"/>
    <mergeCell ref="Q12:R12"/>
    <mergeCell ref="S12:T12"/>
    <mergeCell ref="U12:V12"/>
    <mergeCell ref="W12:X12"/>
    <mergeCell ref="Q10:R10"/>
    <mergeCell ref="S10:T10"/>
    <mergeCell ref="U13:V13"/>
    <mergeCell ref="W15:X15"/>
    <mergeCell ref="W13:X13"/>
    <mergeCell ref="Q13:R13"/>
    <mergeCell ref="S13:T13"/>
    <mergeCell ref="Q18:R18"/>
    <mergeCell ref="O18:P18"/>
    <mergeCell ref="B14:B19"/>
    <mergeCell ref="W28:X28"/>
    <mergeCell ref="U28:V28"/>
    <mergeCell ref="S28:T28"/>
    <mergeCell ref="S18:T18"/>
    <mergeCell ref="Q28:R28"/>
    <mergeCell ref="W18:X18"/>
    <mergeCell ref="U18:V18"/>
    <mergeCell ref="U15:V15"/>
    <mergeCell ref="Q15:R15"/>
    <mergeCell ref="S15:T15"/>
    <mergeCell ref="B86:E86"/>
    <mergeCell ref="B56:E56"/>
    <mergeCell ref="F3:J3"/>
    <mergeCell ref="O15:P15"/>
    <mergeCell ref="O28:P28"/>
    <mergeCell ref="B4:C4"/>
    <mergeCell ref="B8:E8"/>
    <mergeCell ref="B27:E27"/>
    <mergeCell ref="B28:E28"/>
    <mergeCell ref="B34:E34"/>
    <mergeCell ref="O10:P10"/>
    <mergeCell ref="B35:E35"/>
    <mergeCell ref="B36:E36"/>
    <mergeCell ref="O13:P13"/>
    <mergeCell ref="O12:P12"/>
    <mergeCell ref="M29:N29"/>
  </mergeCells>
  <conditionalFormatting sqref="F64:J68 F32:K32 F58:K61 F44:K44 G45:K47 F40:K41 F69:K69">
    <cfRule type="expression" dxfId="27" priority="59">
      <formula>$E32&lt;&gt;""</formula>
    </cfRule>
  </conditionalFormatting>
  <conditionalFormatting sqref="F36:J36 F48:J48 G37:J37">
    <cfRule type="expression" dxfId="26" priority="58">
      <formula>$E36&lt;&gt;""</formula>
    </cfRule>
  </conditionalFormatting>
  <conditionalFormatting sqref="F38:J38 F39">
    <cfRule type="expression" dxfId="25" priority="52">
      <formula>$E38&lt;&gt;""</formula>
    </cfRule>
  </conditionalFormatting>
  <conditionalFormatting sqref="F53:J53">
    <cfRule type="expression" dxfId="24" priority="51">
      <formula>$E53&lt;&gt;""</formula>
    </cfRule>
  </conditionalFormatting>
  <conditionalFormatting sqref="F37">
    <cfRule type="expression" dxfId="23" priority="49">
      <formula>$E37&lt;&gt;""</formula>
    </cfRule>
  </conditionalFormatting>
  <conditionalFormatting sqref="F63:J63">
    <cfRule type="expression" dxfId="22" priority="48">
      <formula>$E63&lt;&gt;""</formula>
    </cfRule>
  </conditionalFormatting>
  <conditionalFormatting sqref="F57:J57">
    <cfRule type="expression" dxfId="21" priority="45">
      <formula>$E57&lt;&gt;""</formula>
    </cfRule>
  </conditionalFormatting>
  <conditionalFormatting sqref="F87:J89">
    <cfRule type="expression" dxfId="20" priority="44">
      <formula>$E87&lt;&gt;""</formula>
    </cfRule>
  </conditionalFormatting>
  <conditionalFormatting sqref="K64:K68">
    <cfRule type="expression" dxfId="19" priority="39">
      <formula>$E64&lt;&gt;""</formula>
    </cfRule>
  </conditionalFormatting>
  <conditionalFormatting sqref="K48 K36:K37">
    <cfRule type="expression" dxfId="18" priority="38">
      <formula>$E36&lt;&gt;""</formula>
    </cfRule>
  </conditionalFormatting>
  <conditionalFormatting sqref="K38">
    <cfRule type="expression" dxfId="17" priority="33">
      <formula>$E38&lt;&gt;""</formula>
    </cfRule>
  </conditionalFormatting>
  <conditionalFormatting sqref="K53">
    <cfRule type="expression" dxfId="16" priority="32">
      <formula>$E53&lt;&gt;""</formula>
    </cfRule>
  </conditionalFormatting>
  <conditionalFormatting sqref="K63">
    <cfRule type="expression" dxfId="15" priority="31">
      <formula>$E63&lt;&gt;""</formula>
    </cfRule>
  </conditionalFormatting>
  <conditionalFormatting sqref="K57">
    <cfRule type="expression" dxfId="14" priority="28">
      <formula>$E57&lt;&gt;""</formula>
    </cfRule>
  </conditionalFormatting>
  <conditionalFormatting sqref="K87:K89">
    <cfRule type="expression" dxfId="13" priority="27">
      <formula>$E87&lt;&gt;""</formula>
    </cfRule>
  </conditionalFormatting>
  <conditionalFormatting sqref="G39:K39">
    <cfRule type="expression" dxfId="12" priority="24">
      <formula>$E39&lt;&gt;""</formula>
    </cfRule>
  </conditionalFormatting>
  <conditionalFormatting sqref="F62:K62">
    <cfRule type="expression" dxfId="11" priority="19">
      <formula>$E62&lt;&gt;""</formula>
    </cfRule>
  </conditionalFormatting>
  <conditionalFormatting sqref="F54:K54">
    <cfRule type="expression" dxfId="10" priority="18">
      <formula>$E54&lt;&gt;""</formula>
    </cfRule>
  </conditionalFormatting>
  <conditionalFormatting sqref="F71:J75 F84:K84">
    <cfRule type="expression" dxfId="9" priority="13">
      <formula>$E71&lt;&gt;""</formula>
    </cfRule>
  </conditionalFormatting>
  <conditionalFormatting sqref="F70:J70">
    <cfRule type="expression" dxfId="8" priority="12">
      <formula>$E70&lt;&gt;""</formula>
    </cfRule>
  </conditionalFormatting>
  <conditionalFormatting sqref="K71:K75">
    <cfRule type="expression" dxfId="7" priority="11">
      <formula>$E71&lt;&gt;""</formula>
    </cfRule>
  </conditionalFormatting>
  <conditionalFormatting sqref="K70">
    <cfRule type="expression" dxfId="6" priority="10">
      <formula>$E70&lt;&gt;""</formula>
    </cfRule>
  </conditionalFormatting>
  <conditionalFormatting sqref="F78:J82">
    <cfRule type="expression" dxfId="5" priority="9">
      <formula>$E78&lt;&gt;""</formula>
    </cfRule>
  </conditionalFormatting>
  <conditionalFormatting sqref="F77:J77">
    <cfRule type="expression" dxfId="4" priority="8">
      <formula>$E77&lt;&gt;""</formula>
    </cfRule>
  </conditionalFormatting>
  <conditionalFormatting sqref="K78:K82">
    <cfRule type="expression" dxfId="3" priority="7">
      <formula>$E78&lt;&gt;""</formula>
    </cfRule>
  </conditionalFormatting>
  <conditionalFormatting sqref="K77">
    <cfRule type="expression" dxfId="2" priority="6">
      <formula>$E77&lt;&gt;""</formula>
    </cfRule>
  </conditionalFormatting>
  <conditionalFormatting sqref="F76:K76">
    <cfRule type="expression" dxfId="1" priority="2">
      <formula>$E76&lt;&gt;""</formula>
    </cfRule>
  </conditionalFormatting>
  <conditionalFormatting sqref="F83:K83">
    <cfRule type="expression" dxfId="0" priority="1">
      <formula>$E83&lt;&gt;""</formula>
    </cfRule>
  </conditionalFormatting>
  <dataValidations count="2">
    <dataValidation allowBlank="1" showInputMessage="1" showErrorMessage="1" promptTitle="Attention" prompt="Ne pas modifier cette ligne" sqref="F5:K5" xr:uid="{70CB59C6-5544-44BA-A9DE-833F7048BF4F}"/>
    <dataValidation type="list" allowBlank="1" showInputMessage="1" showErrorMessage="1" sqref="N30:N31" xr:uid="{2A58F499-47DF-4AF4-9F6F-7D342B151CF4}">
      <formula1>$Y$30:$Y$31</formula1>
    </dataValidation>
  </dataValidation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7F3D4-70F2-466C-AB33-211B2C2BC6FE}">
  <sheetPr codeName="Feuil22">
    <tabColor rgb="FFFF0000"/>
  </sheetPr>
  <dimension ref="A1:P92"/>
  <sheetViews>
    <sheetView zoomScale="115" zoomScaleNormal="115" workbookViewId="0">
      <pane xSplit="3" ySplit="6" topLeftCell="E7" activePane="bottomRight" state="frozen"/>
      <selection pane="topRight" activeCell="D1" sqref="D1"/>
      <selection pane="bottomLeft" activeCell="A4" sqref="A4"/>
      <selection pane="bottomRight" activeCell="A26" sqref="A26"/>
    </sheetView>
  </sheetViews>
  <sheetFormatPr baseColWidth="10" defaultColWidth="11.54296875" defaultRowHeight="13"/>
  <cols>
    <col min="1" max="1" width="15.81640625" style="47" customWidth="1"/>
    <col min="2" max="2" width="40.81640625" style="47" customWidth="1"/>
    <col min="3" max="3" width="11" style="47" customWidth="1"/>
    <col min="4" max="4" width="10.453125" style="61" customWidth="1"/>
    <col min="5" max="5" width="10.453125" style="185" customWidth="1"/>
    <col min="6" max="6" width="12.26953125" style="62" customWidth="1"/>
    <col min="7" max="7" width="10.453125" style="62" customWidth="1"/>
    <col min="8" max="8" width="10.453125" style="63" customWidth="1"/>
    <col min="9" max="11" width="10.453125" style="64" customWidth="1"/>
    <col min="12" max="12" width="10.453125" style="63" customWidth="1"/>
    <col min="13" max="14" width="10.453125" style="64" customWidth="1"/>
    <col min="15" max="15" width="10.453125" style="56" customWidth="1"/>
    <col min="16" max="16" width="11.54296875" style="46"/>
    <col min="17" max="17" width="13.1796875" style="47" customWidth="1"/>
    <col min="18" max="18" width="4.54296875" style="47" customWidth="1"/>
    <col min="19" max="16384" width="11.54296875" style="47"/>
  </cols>
  <sheetData>
    <row r="1" spans="1:16" s="36" customFormat="1">
      <c r="A1" s="35" t="s">
        <v>435</v>
      </c>
      <c r="D1" s="37"/>
      <c r="E1" s="183"/>
      <c r="F1" s="38"/>
      <c r="G1" s="38"/>
      <c r="H1" s="39"/>
      <c r="I1" s="151"/>
      <c r="J1" s="151"/>
      <c r="K1" s="151"/>
      <c r="L1" s="69"/>
      <c r="M1" s="70"/>
      <c r="N1" s="189"/>
      <c r="O1" s="190"/>
      <c r="P1" s="40"/>
    </row>
    <row r="2" spans="1:16" s="176" customFormat="1">
      <c r="A2" s="175"/>
      <c r="D2" s="484" t="s">
        <v>372</v>
      </c>
      <c r="E2" s="485"/>
      <c r="F2" s="485"/>
      <c r="G2" s="486"/>
      <c r="H2" s="487" t="s">
        <v>436</v>
      </c>
      <c r="I2" s="488"/>
      <c r="J2" s="488"/>
      <c r="K2" s="488"/>
      <c r="L2" s="487" t="s">
        <v>437</v>
      </c>
      <c r="M2" s="488"/>
      <c r="N2" s="488"/>
      <c r="O2" s="489"/>
      <c r="P2" s="178"/>
    </row>
    <row r="3" spans="1:16" s="176" customFormat="1">
      <c r="A3" s="175"/>
      <c r="D3" s="484" t="s">
        <v>438</v>
      </c>
      <c r="E3" s="485"/>
      <c r="F3" s="177">
        <v>0</v>
      </c>
      <c r="G3" s="177">
        <f>'Listes des hypothèses de coûts '!E75</f>
        <v>33750</v>
      </c>
      <c r="H3" s="484" t="s">
        <v>438</v>
      </c>
      <c r="I3" s="485"/>
      <c r="J3" s="179">
        <f>G3</f>
        <v>33750</v>
      </c>
      <c r="K3" s="179">
        <f>J3*2</f>
        <v>67500</v>
      </c>
      <c r="L3" s="484" t="s">
        <v>438</v>
      </c>
      <c r="M3" s="485"/>
      <c r="N3" s="179">
        <f>K3</f>
        <v>67500</v>
      </c>
      <c r="O3" s="191">
        <f>N3*2</f>
        <v>135000</v>
      </c>
      <c r="P3" s="178"/>
    </row>
    <row r="4" spans="1:16" s="176" customFormat="1">
      <c r="A4" s="175"/>
      <c r="D4" s="484" t="s">
        <v>439</v>
      </c>
      <c r="E4" s="485"/>
      <c r="F4" s="177"/>
      <c r="G4" s="177"/>
      <c r="H4" s="484" t="s">
        <v>439</v>
      </c>
      <c r="I4" s="485"/>
      <c r="J4" s="179"/>
      <c r="K4" s="179"/>
      <c r="L4" s="484" t="s">
        <v>439</v>
      </c>
      <c r="M4" s="485"/>
      <c r="N4" s="179"/>
      <c r="O4" s="191"/>
      <c r="P4" s="178"/>
    </row>
    <row r="5" spans="1:16" ht="15" customHeight="1">
      <c r="A5" s="48"/>
      <c r="B5" s="461" t="s">
        <v>227</v>
      </c>
      <c r="C5" s="455" t="s">
        <v>228</v>
      </c>
      <c r="D5" s="465" t="s">
        <v>229</v>
      </c>
      <c r="E5" s="66"/>
      <c r="F5" s="450" t="s">
        <v>230</v>
      </c>
      <c r="G5" s="450" t="s">
        <v>134</v>
      </c>
      <c r="H5" s="465" t="s">
        <v>229</v>
      </c>
      <c r="I5" s="66"/>
      <c r="J5" s="450" t="s">
        <v>230</v>
      </c>
      <c r="K5" s="450" t="s">
        <v>134</v>
      </c>
      <c r="L5" s="465" t="s">
        <v>229</v>
      </c>
      <c r="M5" s="66"/>
      <c r="N5" s="450" t="s">
        <v>230</v>
      </c>
      <c r="O5" s="455" t="s">
        <v>134</v>
      </c>
    </row>
    <row r="6" spans="1:16" ht="12.75" customHeight="1">
      <c r="A6" s="48"/>
      <c r="B6" s="461"/>
      <c r="C6" s="455"/>
      <c r="D6" s="465"/>
      <c r="E6" s="66"/>
      <c r="F6" s="450"/>
      <c r="G6" s="450"/>
      <c r="H6" s="465"/>
      <c r="I6" s="66"/>
      <c r="J6" s="450"/>
      <c r="K6" s="450"/>
      <c r="L6" s="465"/>
      <c r="M6" s="66"/>
      <c r="N6" s="450"/>
      <c r="O6" s="455"/>
    </row>
    <row r="7" spans="1:16">
      <c r="A7" s="141" t="s">
        <v>237</v>
      </c>
      <c r="B7" s="165"/>
      <c r="C7" s="165"/>
      <c r="D7" s="83"/>
      <c r="E7" s="184"/>
      <c r="F7" s="85"/>
      <c r="G7" s="157"/>
      <c r="H7" s="86"/>
      <c r="I7" s="86"/>
      <c r="J7" s="86"/>
      <c r="K7" s="86"/>
      <c r="L7" s="139"/>
      <c r="M7" s="86"/>
      <c r="N7" s="86"/>
      <c r="O7" s="97"/>
      <c r="P7" s="47"/>
    </row>
    <row r="8" spans="1:16">
      <c r="A8" s="170"/>
      <c r="B8" s="51" t="s">
        <v>130</v>
      </c>
      <c r="C8" s="51" t="s">
        <v>28</v>
      </c>
      <c r="D8" s="52" t="s">
        <v>96</v>
      </c>
      <c r="E8" s="198">
        <v>3000</v>
      </c>
      <c r="F8" s="182">
        <f>E8*'Listes des hypothèses de coûts '!$K$7</f>
        <v>2880000</v>
      </c>
      <c r="G8" s="149" t="s">
        <v>440</v>
      </c>
      <c r="H8" s="52" t="str">
        <f t="shared" ref="H8" si="0">D8</f>
        <v>m2</v>
      </c>
      <c r="I8" s="198">
        <v>5000</v>
      </c>
      <c r="J8" s="182">
        <f>I8*'Listes des hypothèses de coûts '!$K$7</f>
        <v>4800000</v>
      </c>
      <c r="K8" s="149" t="s">
        <v>440</v>
      </c>
      <c r="L8" s="52" t="str">
        <f t="shared" ref="L8" si="1">H8</f>
        <v> m2</v>
      </c>
      <c r="M8" s="198">
        <v>9000</v>
      </c>
      <c r="N8" s="182">
        <f>M8*'Listes des hypothèses de coûts '!$K$7</f>
        <v>8640000</v>
      </c>
      <c r="O8" s="149" t="s">
        <v>440</v>
      </c>
      <c r="P8" s="47"/>
    </row>
    <row r="9" spans="1:16">
      <c r="A9" s="170"/>
      <c r="B9" s="47" t="s">
        <v>250</v>
      </c>
      <c r="C9" s="47" t="s">
        <v>28</v>
      </c>
      <c r="D9" s="52"/>
      <c r="E9" s="198"/>
      <c r="F9" s="182">
        <f>E8*'Listes des hypothèses de coûts '!$J$9</f>
        <v>72000</v>
      </c>
      <c r="G9" s="149" t="s">
        <v>440</v>
      </c>
      <c r="H9" s="92"/>
      <c r="I9" s="198"/>
      <c r="J9" s="182">
        <f>I8*'Listes des hypothèses de coûts '!$J$9</f>
        <v>120000</v>
      </c>
      <c r="K9" s="149" t="s">
        <v>440</v>
      </c>
      <c r="L9" s="92"/>
      <c r="M9" s="198"/>
      <c r="N9" s="182">
        <f>M8*'Listes des hypothèses de coûts '!$J$9</f>
        <v>216000</v>
      </c>
      <c r="O9" s="149" t="s">
        <v>440</v>
      </c>
      <c r="P9" s="47"/>
    </row>
    <row r="10" spans="1:16">
      <c r="A10" s="170"/>
      <c r="B10" s="51" t="s">
        <v>133</v>
      </c>
      <c r="C10" s="51" t="s">
        <v>28</v>
      </c>
      <c r="D10" s="52" t="s">
        <v>134</v>
      </c>
      <c r="E10" s="198">
        <v>1</v>
      </c>
      <c r="F10" s="182">
        <f>E10*'Listes des hypothèses de coûts '!$G13</f>
        <v>150000</v>
      </c>
      <c r="G10" s="149" t="s">
        <v>440</v>
      </c>
      <c r="H10" s="52" t="s">
        <v>134</v>
      </c>
      <c r="I10" s="198">
        <v>2</v>
      </c>
      <c r="J10" s="182">
        <f>I10*'Listes des hypothèses de coûts '!$G13</f>
        <v>300000</v>
      </c>
      <c r="K10" s="149" t="s">
        <v>440</v>
      </c>
      <c r="L10" s="52" t="s">
        <v>134</v>
      </c>
      <c r="M10" s="198">
        <v>3</v>
      </c>
      <c r="N10" s="182">
        <f>M10*'Listes des hypothèses de coûts '!$G13</f>
        <v>450000</v>
      </c>
      <c r="O10" s="149" t="s">
        <v>440</v>
      </c>
      <c r="P10" s="47"/>
    </row>
    <row r="11" spans="1:16">
      <c r="A11" s="170"/>
      <c r="B11" s="51" t="s">
        <v>135</v>
      </c>
      <c r="C11" s="51" t="s">
        <v>28</v>
      </c>
      <c r="D11" s="52" t="s">
        <v>134</v>
      </c>
      <c r="E11" s="198">
        <v>1</v>
      </c>
      <c r="F11" s="182">
        <f>E11*'Listes des hypothèses de coûts '!$G14</f>
        <v>450000</v>
      </c>
      <c r="G11" s="149" t="s">
        <v>440</v>
      </c>
      <c r="H11" s="52" t="s">
        <v>134</v>
      </c>
      <c r="I11" s="198">
        <v>2</v>
      </c>
      <c r="J11" s="182">
        <f>I11*'Listes des hypothèses de coûts '!$G14</f>
        <v>900000</v>
      </c>
      <c r="K11" s="149" t="s">
        <v>440</v>
      </c>
      <c r="L11" s="52" t="s">
        <v>134</v>
      </c>
      <c r="M11" s="198">
        <v>3</v>
      </c>
      <c r="N11" s="182">
        <f>M11*'Listes des hypothèses de coûts '!$G14</f>
        <v>1350000</v>
      </c>
      <c r="O11" s="149" t="s">
        <v>440</v>
      </c>
      <c r="P11" s="47"/>
    </row>
    <row r="12" spans="1:16">
      <c r="A12" s="170"/>
      <c r="B12" s="51" t="s">
        <v>136</v>
      </c>
      <c r="C12" s="51" t="s">
        <v>28</v>
      </c>
      <c r="D12" s="52" t="s">
        <v>134</v>
      </c>
      <c r="E12" s="198">
        <v>1</v>
      </c>
      <c r="F12" s="182">
        <f>E12*'Listes des hypothèses de coûts '!$G15</f>
        <v>100000</v>
      </c>
      <c r="G12" s="149" t="s">
        <v>440</v>
      </c>
      <c r="H12" s="52" t="s">
        <v>134</v>
      </c>
      <c r="I12" s="198">
        <v>2</v>
      </c>
      <c r="J12" s="182">
        <f>I12*'Listes des hypothèses de coûts '!$G15</f>
        <v>200000</v>
      </c>
      <c r="K12" s="149" t="s">
        <v>440</v>
      </c>
      <c r="L12" s="52" t="s">
        <v>134</v>
      </c>
      <c r="M12" s="198">
        <v>3</v>
      </c>
      <c r="N12" s="182">
        <f>M12*'Listes des hypothèses de coûts '!$G15</f>
        <v>300000</v>
      </c>
      <c r="O12" s="149" t="s">
        <v>440</v>
      </c>
      <c r="P12" s="47"/>
    </row>
    <row r="13" spans="1:16">
      <c r="A13" s="170"/>
      <c r="B13" s="51" t="s">
        <v>137</v>
      </c>
      <c r="C13" s="51" t="s">
        <v>28</v>
      </c>
      <c r="D13" s="52" t="s">
        <v>134</v>
      </c>
      <c r="E13" s="198">
        <v>1</v>
      </c>
      <c r="F13" s="182">
        <f>E13*'Listes des hypothèses de coûts '!$G16</f>
        <v>100000</v>
      </c>
      <c r="G13" s="149" t="s">
        <v>440</v>
      </c>
      <c r="H13" s="52" t="s">
        <v>134</v>
      </c>
      <c r="I13" s="198">
        <v>2</v>
      </c>
      <c r="J13" s="182">
        <f>I13*'Listes des hypothèses de coûts '!$G16</f>
        <v>200000</v>
      </c>
      <c r="K13" s="149" t="s">
        <v>440</v>
      </c>
      <c r="L13" s="52" t="s">
        <v>134</v>
      </c>
      <c r="M13" s="198">
        <v>3</v>
      </c>
      <c r="N13" s="182">
        <f>M13*'Listes des hypothèses de coûts '!$G16</f>
        <v>300000</v>
      </c>
      <c r="O13" s="149" t="s">
        <v>440</v>
      </c>
      <c r="P13" s="47"/>
    </row>
    <row r="14" spans="1:16">
      <c r="A14" s="170"/>
      <c r="B14" s="51" t="s">
        <v>138</v>
      </c>
      <c r="C14" s="51" t="s">
        <v>28</v>
      </c>
      <c r="D14" s="52" t="s">
        <v>134</v>
      </c>
      <c r="E14" s="198">
        <v>1</v>
      </c>
      <c r="F14" s="182">
        <f>E14*'Listes des hypothèses de coûts '!$G17</f>
        <v>30000</v>
      </c>
      <c r="G14" s="149" t="s">
        <v>440</v>
      </c>
      <c r="H14" s="52" t="s">
        <v>134</v>
      </c>
      <c r="I14" s="198">
        <v>2</v>
      </c>
      <c r="J14" s="182">
        <f>I14*'Listes des hypothèses de coûts '!$G17</f>
        <v>60000</v>
      </c>
      <c r="K14" s="149" t="s">
        <v>440</v>
      </c>
      <c r="L14" s="52" t="s">
        <v>134</v>
      </c>
      <c r="M14" s="198">
        <v>3</v>
      </c>
      <c r="N14" s="182">
        <f>M14*'Listes des hypothèses de coûts '!$G17</f>
        <v>90000</v>
      </c>
      <c r="O14" s="149" t="s">
        <v>440</v>
      </c>
      <c r="P14" s="47"/>
    </row>
    <row r="15" spans="1:16">
      <c r="A15" s="170"/>
      <c r="B15" s="51" t="s">
        <v>139</v>
      </c>
      <c r="C15" s="51" t="s">
        <v>28</v>
      </c>
      <c r="D15" s="52" t="s">
        <v>134</v>
      </c>
      <c r="E15" s="198">
        <v>1</v>
      </c>
      <c r="F15" s="182">
        <f>E15*'Listes des hypothèses de coûts '!$G18</f>
        <v>50000</v>
      </c>
      <c r="G15" s="149" t="s">
        <v>440</v>
      </c>
      <c r="H15" s="52" t="s">
        <v>134</v>
      </c>
      <c r="I15" s="198">
        <v>2</v>
      </c>
      <c r="J15" s="182">
        <f>I15*'Listes des hypothèses de coûts '!$G18</f>
        <v>100000</v>
      </c>
      <c r="K15" s="149" t="s">
        <v>440</v>
      </c>
      <c r="L15" s="52" t="s">
        <v>134</v>
      </c>
      <c r="M15" s="198">
        <v>3</v>
      </c>
      <c r="N15" s="182">
        <f>M15*'Listes des hypothèses de coûts '!$G18</f>
        <v>150000</v>
      </c>
      <c r="O15" s="149" t="s">
        <v>440</v>
      </c>
      <c r="P15" s="47"/>
    </row>
    <row r="16" spans="1:16">
      <c r="A16" s="170"/>
      <c r="B16" s="51" t="s">
        <v>147</v>
      </c>
      <c r="C16" s="51" t="s">
        <v>28</v>
      </c>
      <c r="D16" s="52" t="s">
        <v>134</v>
      </c>
      <c r="E16" s="198">
        <v>1</v>
      </c>
      <c r="F16" s="182">
        <f>E16*'Listes des hypothèses de coûts '!$G19</f>
        <v>50000</v>
      </c>
      <c r="G16" s="149" t="s">
        <v>440</v>
      </c>
      <c r="H16" s="52" t="s">
        <v>134</v>
      </c>
      <c r="I16" s="198">
        <v>2</v>
      </c>
      <c r="J16" s="182">
        <f>I16*'Listes des hypothèses de coûts '!$G19</f>
        <v>100000</v>
      </c>
      <c r="K16" s="149" t="s">
        <v>440</v>
      </c>
      <c r="L16" s="52" t="s">
        <v>134</v>
      </c>
      <c r="M16" s="198">
        <v>3</v>
      </c>
      <c r="N16" s="182">
        <f>M16*'Listes des hypothèses de coûts '!$G19</f>
        <v>150000</v>
      </c>
      <c r="O16" s="149" t="s">
        <v>440</v>
      </c>
      <c r="P16" s="47"/>
    </row>
    <row r="17" spans="1:15" s="47" customFormat="1">
      <c r="A17" s="170"/>
      <c r="B17" s="51"/>
      <c r="C17" s="51"/>
      <c r="D17" s="52"/>
      <c r="E17" s="198"/>
      <c r="F17" s="182"/>
      <c r="G17" s="149"/>
      <c r="H17" s="92"/>
      <c r="I17" s="198"/>
      <c r="J17" s="182"/>
      <c r="K17" s="149"/>
      <c r="L17" s="92"/>
      <c r="M17" s="198"/>
      <c r="N17" s="182"/>
      <c r="O17" s="149"/>
    </row>
    <row r="18" spans="1:15" s="47" customFormat="1">
      <c r="A18" s="170"/>
      <c r="B18" s="192" t="s">
        <v>441</v>
      </c>
      <c r="C18" s="193"/>
      <c r="D18" s="194"/>
      <c r="E18" s="199"/>
      <c r="F18" s="195">
        <f>SUM(F8:F16)</f>
        <v>3882000</v>
      </c>
      <c r="G18" s="196" t="s">
        <v>440</v>
      </c>
      <c r="H18" s="197"/>
      <c r="I18" s="199"/>
      <c r="J18" s="195">
        <f>SUM(J8:J16)</f>
        <v>6780000</v>
      </c>
      <c r="K18" s="196" t="s">
        <v>440</v>
      </c>
      <c r="L18" s="197"/>
      <c r="M18" s="199"/>
      <c r="N18" s="195">
        <f>SUM(N8:N16)</f>
        <v>11646000</v>
      </c>
      <c r="O18" s="196" t="s">
        <v>440</v>
      </c>
    </row>
    <row r="19" spans="1:15" s="47" customFormat="1">
      <c r="A19" s="170"/>
      <c r="B19" s="168"/>
      <c r="C19" s="51"/>
      <c r="D19" s="52"/>
      <c r="E19" s="198"/>
      <c r="F19" s="182"/>
      <c r="G19" s="149"/>
      <c r="H19" s="92"/>
      <c r="I19" s="198"/>
      <c r="J19" s="182"/>
      <c r="K19" s="149"/>
      <c r="L19" s="92"/>
      <c r="M19" s="198"/>
      <c r="N19" s="182"/>
      <c r="O19" s="149"/>
    </row>
    <row r="20" spans="1:15" s="47" customFormat="1">
      <c r="A20" s="140" t="s">
        <v>222</v>
      </c>
      <c r="B20" s="51"/>
      <c r="C20" s="51"/>
      <c r="D20" s="52"/>
      <c r="E20" s="198"/>
      <c r="F20" s="182"/>
      <c r="G20" s="149"/>
      <c r="H20" s="92"/>
      <c r="I20" s="198"/>
      <c r="J20" s="182"/>
      <c r="K20" s="149"/>
      <c r="L20" s="92"/>
      <c r="M20" s="198"/>
      <c r="N20" s="182"/>
      <c r="O20" s="149"/>
    </row>
    <row r="21" spans="1:15" s="47" customFormat="1">
      <c r="A21" s="167" t="s">
        <v>238</v>
      </c>
      <c r="B21" s="51" t="s">
        <v>130</v>
      </c>
      <c r="C21" s="51" t="s">
        <v>28</v>
      </c>
      <c r="D21" s="52" t="s">
        <v>96</v>
      </c>
      <c r="E21" s="198">
        <v>180</v>
      </c>
      <c r="F21" s="182">
        <f>E21*'Listes des hypothèses de coûts '!$K$31</f>
        <v>172800</v>
      </c>
      <c r="G21" s="149" t="s">
        <v>440</v>
      </c>
      <c r="H21" s="52" t="s">
        <v>96</v>
      </c>
      <c r="I21" s="198">
        <v>300</v>
      </c>
      <c r="J21" s="182">
        <f>I21*'Listes des hypothèses de coûts '!$K$31</f>
        <v>288000</v>
      </c>
      <c r="K21" s="149" t="s">
        <v>440</v>
      </c>
      <c r="L21" s="52" t="s">
        <v>96</v>
      </c>
      <c r="M21" s="198">
        <v>500</v>
      </c>
      <c r="N21" s="182">
        <f>M21*'Listes des hypothèses de coûts '!$K$31</f>
        <v>480000</v>
      </c>
      <c r="O21" s="149" t="s">
        <v>440</v>
      </c>
    </row>
    <row r="22" spans="1:15" s="47" customFormat="1">
      <c r="A22" s="170"/>
      <c r="B22" s="51" t="s">
        <v>132</v>
      </c>
      <c r="C22" s="47" t="s">
        <v>28</v>
      </c>
      <c r="D22" s="52"/>
      <c r="E22" s="198"/>
      <c r="F22" s="182">
        <f>E21*'Listes des hypothèses de coûts '!$J$33</f>
        <v>10800</v>
      </c>
      <c r="G22" s="149" t="s">
        <v>440</v>
      </c>
      <c r="H22" s="92"/>
      <c r="I22" s="198"/>
      <c r="J22" s="182">
        <f>I21*'Listes des hypothèses de coûts '!$J$33</f>
        <v>18000</v>
      </c>
      <c r="K22" s="149"/>
      <c r="L22" s="92"/>
      <c r="M22" s="198"/>
      <c r="N22" s="182">
        <f>M21*'Listes des hypothèses de coûts '!$J$33</f>
        <v>30000</v>
      </c>
      <c r="O22" s="149"/>
    </row>
    <row r="23" spans="1:15" s="264" customFormat="1">
      <c r="A23" s="269"/>
      <c r="B23" s="263" t="s">
        <v>271</v>
      </c>
      <c r="C23" s="264" t="s">
        <v>28</v>
      </c>
      <c r="D23" s="265" t="s">
        <v>134</v>
      </c>
      <c r="E23" s="266">
        <v>1</v>
      </c>
      <c r="F23" s="258">
        <f>E23*'Listes des hypothèses de coûts '!$G34</f>
        <v>50000</v>
      </c>
      <c r="G23" s="268" t="s">
        <v>440</v>
      </c>
      <c r="H23" s="270"/>
      <c r="I23" s="266">
        <v>1</v>
      </c>
      <c r="J23" s="258">
        <f>I23*'Listes des hypothèses de coûts '!$G34</f>
        <v>50000</v>
      </c>
      <c r="K23" s="268"/>
      <c r="L23" s="270"/>
      <c r="M23" s="266">
        <v>1</v>
      </c>
      <c r="N23" s="258">
        <f>M23*'Listes des hypothèses de coûts '!$G34</f>
        <v>50000</v>
      </c>
      <c r="O23" s="268"/>
    </row>
    <row r="24" spans="1:15" s="264" customFormat="1">
      <c r="A24" s="269"/>
      <c r="B24" s="263" t="s">
        <v>273</v>
      </c>
      <c r="C24" s="264" t="s">
        <v>28</v>
      </c>
      <c r="D24" s="265" t="s">
        <v>134</v>
      </c>
      <c r="E24" s="286">
        <f>SUM('Hyp OPEX'!E28:E30)</f>
        <v>4</v>
      </c>
      <c r="F24" s="258">
        <f>E24*'Listes des hypothèses de coûts '!$G35</f>
        <v>9600</v>
      </c>
      <c r="G24" s="268" t="s">
        <v>440</v>
      </c>
      <c r="H24" s="270"/>
      <c r="I24" s="286">
        <f>SUM('Hyp OPEX'!E28:E30,'Hyp OPEX'!I28:I30)</f>
        <v>6</v>
      </c>
      <c r="J24" s="258">
        <f>I24*'Listes des hypothèses de coûts '!$G35</f>
        <v>14400</v>
      </c>
      <c r="K24" s="268"/>
      <c r="L24" s="270"/>
      <c r="M24" s="286">
        <f>SUM('Hyp OPEX'!M28:M30,'Hyp OPEX'!I28:I30,'Hyp OPEX'!E28:E30)</f>
        <v>9</v>
      </c>
      <c r="N24" s="258">
        <f>M24*'Listes des hypothèses de coûts '!$G35</f>
        <v>21600</v>
      </c>
      <c r="O24" s="268"/>
    </row>
    <row r="25" spans="1:15" s="47" customFormat="1">
      <c r="A25" s="170"/>
      <c r="B25" s="51" t="s">
        <v>145</v>
      </c>
      <c r="C25" s="47" t="s">
        <v>28</v>
      </c>
      <c r="D25" s="52" t="s">
        <v>134</v>
      </c>
      <c r="E25" s="286">
        <f>SUM('Hyp OPEX'!E28:E31)</f>
        <v>5</v>
      </c>
      <c r="F25" s="182">
        <f>E25*'Listes des hypothèses de coûts '!$G36</f>
        <v>12000</v>
      </c>
      <c r="G25" s="149" t="s">
        <v>440</v>
      </c>
      <c r="H25" s="92"/>
      <c r="I25" s="286">
        <f>SUM('Hyp OPEX'!I28:I31,'Hyp OPEX'!E28:E31)</f>
        <v>8</v>
      </c>
      <c r="J25" s="182">
        <f>I25*'Listes des hypothèses de coûts '!$G36</f>
        <v>19200</v>
      </c>
      <c r="K25" s="149"/>
      <c r="L25" s="92"/>
      <c r="M25" s="286">
        <f>SUM('Hyp OPEX'!I28:I31,'Hyp OPEX'!E28:E31,'Hyp OPEX'!M28:M31)</f>
        <v>12</v>
      </c>
      <c r="N25" s="182">
        <f>M25*'Listes des hypothèses de coûts '!$G36</f>
        <v>28800</v>
      </c>
      <c r="O25" s="149"/>
    </row>
    <row r="26" spans="1:15" s="47" customFormat="1">
      <c r="A26" s="170"/>
      <c r="B26" s="51" t="s">
        <v>146</v>
      </c>
      <c r="C26" s="47" t="s">
        <v>28</v>
      </c>
      <c r="D26" s="52" t="s">
        <v>134</v>
      </c>
      <c r="E26" s="198">
        <v>1</v>
      </c>
      <c r="F26" s="182">
        <f>E26*'Listes des hypothèses de coûts '!$G37</f>
        <v>50000</v>
      </c>
      <c r="G26" s="149" t="s">
        <v>440</v>
      </c>
      <c r="H26" s="92"/>
      <c r="I26" s="198">
        <v>1</v>
      </c>
      <c r="J26" s="182">
        <f>I26*'Listes des hypothèses de coûts '!$G37</f>
        <v>50000</v>
      </c>
      <c r="K26" s="149"/>
      <c r="L26" s="92"/>
      <c r="M26" s="198">
        <v>1</v>
      </c>
      <c r="N26" s="182">
        <f>M26*'Listes des hypothèses de coûts '!$G37</f>
        <v>50000</v>
      </c>
      <c r="O26" s="149"/>
    </row>
    <row r="27" spans="1:15" s="47" customFormat="1">
      <c r="A27" s="170"/>
      <c r="B27" s="51" t="s">
        <v>147</v>
      </c>
      <c r="C27" s="47" t="s">
        <v>28</v>
      </c>
      <c r="D27" s="52" t="s">
        <v>134</v>
      </c>
      <c r="E27" s="198">
        <v>1</v>
      </c>
      <c r="F27" s="182">
        <f>E27*'Listes des hypothèses de coûts '!$G38</f>
        <v>10000</v>
      </c>
      <c r="G27" s="149" t="s">
        <v>440</v>
      </c>
      <c r="H27" s="92"/>
      <c r="I27" s="198">
        <v>1</v>
      </c>
      <c r="J27" s="182">
        <f>I27*'Listes des hypothèses de coûts '!$G38</f>
        <v>10000</v>
      </c>
      <c r="K27" s="149"/>
      <c r="L27" s="92"/>
      <c r="M27" s="198">
        <v>1</v>
      </c>
      <c r="N27" s="182">
        <f>M27*'Listes des hypothèses de coûts '!$G38</f>
        <v>10000</v>
      </c>
      <c r="O27" s="149"/>
    </row>
    <row r="28" spans="1:15" s="47" customFormat="1">
      <c r="A28" s="170"/>
      <c r="B28" s="51"/>
      <c r="D28" s="52"/>
      <c r="E28" s="198"/>
      <c r="F28" s="148"/>
      <c r="G28" s="149"/>
      <c r="H28" s="92"/>
      <c r="I28" s="198"/>
      <c r="J28" s="182"/>
      <c r="K28" s="149"/>
      <c r="L28" s="92"/>
      <c r="M28" s="198"/>
      <c r="N28" s="182"/>
      <c r="O28" s="149"/>
    </row>
    <row r="29" spans="1:15" s="47" customFormat="1">
      <c r="A29" s="170"/>
      <c r="B29" s="192" t="s">
        <v>441</v>
      </c>
      <c r="C29" s="193"/>
      <c r="D29" s="194"/>
      <c r="E29" s="199"/>
      <c r="F29" s="195">
        <f>SUM(F21:F27)</f>
        <v>315200</v>
      </c>
      <c r="G29" s="196" t="s">
        <v>440</v>
      </c>
      <c r="H29" s="197"/>
      <c r="I29" s="199"/>
      <c r="J29" s="195">
        <f>SUM(J21:J27)</f>
        <v>449600</v>
      </c>
      <c r="K29" s="196" t="s">
        <v>440</v>
      </c>
      <c r="L29" s="197"/>
      <c r="M29" s="199"/>
      <c r="N29" s="195">
        <f>SUM(N21:N27)</f>
        <v>670400</v>
      </c>
      <c r="O29" s="196" t="s">
        <v>440</v>
      </c>
    </row>
    <row r="30" spans="1:15" s="47" customFormat="1">
      <c r="A30" s="170"/>
      <c r="B30" s="168"/>
      <c r="C30" s="51"/>
      <c r="D30" s="52"/>
      <c r="E30" s="198"/>
      <c r="F30" s="182"/>
      <c r="G30" s="149"/>
      <c r="H30" s="92"/>
      <c r="I30" s="198"/>
      <c r="J30" s="182"/>
      <c r="K30" s="149"/>
      <c r="L30" s="92"/>
      <c r="M30" s="198"/>
      <c r="N30" s="182"/>
      <c r="O30" s="149"/>
    </row>
    <row r="31" spans="1:15" s="47" customFormat="1">
      <c r="A31" s="140" t="s">
        <v>154</v>
      </c>
      <c r="B31" s="51"/>
      <c r="C31" s="51"/>
      <c r="D31" s="52"/>
      <c r="E31" s="198"/>
      <c r="F31" s="182"/>
      <c r="G31" s="149"/>
      <c r="H31" s="92"/>
      <c r="I31" s="198"/>
      <c r="J31" s="182"/>
      <c r="K31" s="149"/>
      <c r="L31" s="92"/>
      <c r="M31" s="198"/>
      <c r="N31" s="182"/>
      <c r="O31" s="149"/>
    </row>
    <row r="32" spans="1:15" s="47" customFormat="1">
      <c r="A32" s="167" t="s">
        <v>238</v>
      </c>
      <c r="B32" s="51" t="s">
        <v>287</v>
      </c>
      <c r="C32" s="47" t="s">
        <v>28</v>
      </c>
      <c r="D32" s="52" t="s">
        <v>134</v>
      </c>
      <c r="E32" s="198">
        <v>1</v>
      </c>
      <c r="F32" s="182">
        <f>E32*'Listes des hypothèses de coûts '!$G50</f>
        <v>15000</v>
      </c>
      <c r="G32" s="149" t="s">
        <v>440</v>
      </c>
      <c r="H32" s="52" t="s">
        <v>134</v>
      </c>
      <c r="I32" s="198">
        <v>2</v>
      </c>
      <c r="J32" s="182">
        <f>I32*'Listes des hypothèses de coûts '!$G50</f>
        <v>30000</v>
      </c>
      <c r="K32" s="149" t="s">
        <v>440</v>
      </c>
      <c r="L32" s="52" t="s">
        <v>134</v>
      </c>
      <c r="M32" s="198">
        <v>3</v>
      </c>
      <c r="N32" s="182">
        <f>M32*'Listes des hypothèses de coûts '!$G50</f>
        <v>45000</v>
      </c>
      <c r="O32" s="149" t="s">
        <v>440</v>
      </c>
    </row>
    <row r="33" spans="1:15" s="47" customFormat="1">
      <c r="A33" s="167"/>
      <c r="B33" s="51" t="s">
        <v>289</v>
      </c>
      <c r="C33" s="47" t="s">
        <v>28</v>
      </c>
      <c r="D33" s="52" t="s">
        <v>134</v>
      </c>
      <c r="E33" s="198">
        <v>1</v>
      </c>
      <c r="F33" s="182">
        <f>E33*'Listes des hypothèses de coûts '!$G51</f>
        <v>5000</v>
      </c>
      <c r="G33" s="149" t="s">
        <v>440</v>
      </c>
      <c r="H33" s="52" t="s">
        <v>134</v>
      </c>
      <c r="I33" s="198">
        <v>2</v>
      </c>
      <c r="J33" s="182">
        <f>I33*'Listes des hypothèses de coûts '!$G51</f>
        <v>10000</v>
      </c>
      <c r="K33" s="149" t="s">
        <v>440</v>
      </c>
      <c r="L33" s="52" t="s">
        <v>134</v>
      </c>
      <c r="M33" s="198">
        <v>3</v>
      </c>
      <c r="N33" s="182">
        <f>M33*'Listes des hypothèses de coûts '!$G51</f>
        <v>15000</v>
      </c>
      <c r="O33" s="149" t="s">
        <v>440</v>
      </c>
    </row>
    <row r="34" spans="1:15" s="47" customFormat="1">
      <c r="A34" s="167"/>
      <c r="B34" s="51" t="s">
        <v>158</v>
      </c>
      <c r="C34" s="47" t="s">
        <v>28</v>
      </c>
      <c r="D34" s="52" t="s">
        <v>134</v>
      </c>
      <c r="E34" s="198">
        <v>1</v>
      </c>
      <c r="F34" s="182">
        <f>E34*'Listes des hypothèses de coûts '!$G52</f>
        <v>2000</v>
      </c>
      <c r="G34" s="149" t="s">
        <v>440</v>
      </c>
      <c r="H34" s="52" t="s">
        <v>134</v>
      </c>
      <c r="I34" s="198">
        <v>2</v>
      </c>
      <c r="J34" s="182">
        <f>I34*'Listes des hypothèses de coûts '!$G52</f>
        <v>4000</v>
      </c>
      <c r="K34" s="149" t="s">
        <v>440</v>
      </c>
      <c r="L34" s="52" t="s">
        <v>134</v>
      </c>
      <c r="M34" s="198">
        <v>3</v>
      </c>
      <c r="N34" s="182">
        <f>M34*'Listes des hypothèses de coûts '!$G52</f>
        <v>6000</v>
      </c>
      <c r="O34" s="149" t="s">
        <v>440</v>
      </c>
    </row>
    <row r="35" spans="1:15" s="47" customFormat="1">
      <c r="A35" s="167"/>
      <c r="B35" s="51" t="s">
        <v>159</v>
      </c>
      <c r="C35" s="47" t="s">
        <v>28</v>
      </c>
      <c r="D35" s="52" t="s">
        <v>134</v>
      </c>
      <c r="E35" s="198">
        <v>1</v>
      </c>
      <c r="F35" s="182">
        <f>E35*'Listes des hypothèses de coûts '!$G53</f>
        <v>10000</v>
      </c>
      <c r="G35" s="149" t="s">
        <v>440</v>
      </c>
      <c r="H35" s="52" t="s">
        <v>134</v>
      </c>
      <c r="I35" s="198">
        <v>2</v>
      </c>
      <c r="J35" s="182">
        <f>I35*'Listes des hypothèses de coûts '!$G53</f>
        <v>20000</v>
      </c>
      <c r="K35" s="149" t="s">
        <v>440</v>
      </c>
      <c r="L35" s="52" t="s">
        <v>134</v>
      </c>
      <c r="M35" s="198">
        <v>3</v>
      </c>
      <c r="N35" s="182">
        <f>M35*'Listes des hypothèses de coûts '!$G53</f>
        <v>30000</v>
      </c>
      <c r="O35" s="149" t="s">
        <v>440</v>
      </c>
    </row>
    <row r="36" spans="1:15" s="47" customFormat="1">
      <c r="A36" s="167"/>
      <c r="B36" s="51"/>
      <c r="C36" s="51"/>
      <c r="D36" s="52"/>
      <c r="E36" s="198"/>
      <c r="F36" s="182"/>
      <c r="G36" s="149"/>
      <c r="H36" s="92"/>
      <c r="I36" s="198"/>
      <c r="J36" s="182"/>
      <c r="K36" s="149"/>
      <c r="L36" s="92"/>
      <c r="M36" s="198"/>
      <c r="N36" s="182"/>
      <c r="O36" s="149"/>
    </row>
    <row r="37" spans="1:15" s="47" customFormat="1">
      <c r="A37" s="167"/>
      <c r="B37" s="192" t="s">
        <v>441</v>
      </c>
      <c r="C37" s="193"/>
      <c r="D37" s="194"/>
      <c r="E37" s="199"/>
      <c r="F37" s="195">
        <f>SUM(F32:F35)</f>
        <v>32000</v>
      </c>
      <c r="G37" s="196" t="s">
        <v>440</v>
      </c>
      <c r="H37" s="197"/>
      <c r="I37" s="199"/>
      <c r="J37" s="195">
        <f>SUM(J32:J35)</f>
        <v>64000</v>
      </c>
      <c r="K37" s="196" t="s">
        <v>440</v>
      </c>
      <c r="L37" s="197"/>
      <c r="M37" s="199"/>
      <c r="N37" s="195">
        <f>SUM(N32:N35)</f>
        <v>96000</v>
      </c>
      <c r="O37" s="196" t="s">
        <v>440</v>
      </c>
    </row>
    <row r="38" spans="1:15" s="47" customFormat="1">
      <c r="A38" s="167"/>
      <c r="B38" s="51"/>
      <c r="C38" s="51"/>
      <c r="D38" s="52"/>
      <c r="E38" s="198"/>
      <c r="F38" s="182"/>
      <c r="G38" s="149"/>
      <c r="H38" s="92"/>
      <c r="I38" s="198"/>
      <c r="J38" s="182"/>
      <c r="K38" s="149"/>
      <c r="L38" s="92"/>
      <c r="M38" s="198"/>
      <c r="N38" s="182"/>
      <c r="O38" s="149"/>
    </row>
    <row r="39" spans="1:15" s="47" customFormat="1">
      <c r="A39" s="167"/>
      <c r="B39" s="51"/>
      <c r="C39" s="51"/>
      <c r="D39" s="52"/>
      <c r="E39" s="198"/>
      <c r="F39" s="182"/>
      <c r="G39" s="149"/>
      <c r="H39" s="92"/>
      <c r="I39" s="198"/>
      <c r="J39" s="182"/>
      <c r="K39" s="149"/>
      <c r="L39" s="92"/>
      <c r="M39" s="198"/>
      <c r="N39" s="182"/>
      <c r="O39" s="149"/>
    </row>
    <row r="40" spans="1:15" s="47" customFormat="1">
      <c r="A40" s="167"/>
      <c r="B40" s="51"/>
      <c r="C40" s="51"/>
      <c r="D40" s="52"/>
      <c r="E40" s="198"/>
      <c r="F40" s="182"/>
      <c r="G40" s="149"/>
      <c r="H40" s="92"/>
      <c r="I40" s="198"/>
      <c r="J40" s="182"/>
      <c r="K40" s="149"/>
      <c r="L40" s="92"/>
      <c r="M40" s="198"/>
      <c r="N40" s="182"/>
      <c r="O40" s="149"/>
    </row>
    <row r="41" spans="1:15" s="47" customFormat="1">
      <c r="A41" s="167"/>
      <c r="B41" s="51"/>
      <c r="C41" s="51"/>
      <c r="D41" s="52"/>
      <c r="E41" s="198"/>
      <c r="F41" s="182"/>
      <c r="G41" s="149"/>
      <c r="H41" s="92"/>
      <c r="I41" s="198"/>
      <c r="J41" s="182"/>
      <c r="K41" s="149"/>
      <c r="L41" s="92"/>
      <c r="M41" s="198"/>
      <c r="N41" s="182"/>
      <c r="O41" s="149"/>
    </row>
    <row r="42" spans="1:15" s="47" customFormat="1">
      <c r="A42" s="170"/>
      <c r="B42" s="51"/>
      <c r="C42" s="51"/>
      <c r="D42" s="52"/>
      <c r="E42" s="198"/>
      <c r="F42" s="182"/>
      <c r="G42" s="148"/>
      <c r="H42" s="92"/>
      <c r="I42" s="198"/>
      <c r="J42" s="182"/>
      <c r="K42" s="149"/>
      <c r="L42" s="92"/>
      <c r="M42" s="198"/>
      <c r="N42" s="182"/>
      <c r="O42" s="149"/>
    </row>
    <row r="43" spans="1:15" s="47" customFormat="1">
      <c r="D43" s="185"/>
      <c r="E43" s="201"/>
      <c r="F43" s="62"/>
      <c r="G43" s="62"/>
      <c r="H43" s="64"/>
      <c r="I43" s="202"/>
      <c r="J43" s="64"/>
      <c r="K43" s="64"/>
      <c r="L43" s="64"/>
      <c r="M43" s="202"/>
      <c r="N43" s="64"/>
      <c r="O43" s="92"/>
    </row>
    <row r="44" spans="1:15" s="47" customFormat="1">
      <c r="D44" s="185"/>
      <c r="E44" s="201"/>
      <c r="F44" s="62"/>
      <c r="G44" s="62"/>
      <c r="H44" s="64"/>
      <c r="I44" s="202"/>
      <c r="J44" s="64"/>
      <c r="K44" s="64"/>
      <c r="L44" s="64"/>
      <c r="M44" s="202"/>
      <c r="N44" s="64"/>
      <c r="O44" s="92"/>
    </row>
    <row r="45" spans="1:15" s="47" customFormat="1">
      <c r="D45" s="185"/>
      <c r="E45" s="201"/>
      <c r="F45" s="62"/>
      <c r="G45" s="62"/>
      <c r="H45" s="64"/>
      <c r="I45" s="64"/>
      <c r="J45" s="64"/>
      <c r="K45" s="64"/>
      <c r="L45" s="64"/>
      <c r="M45" s="202"/>
      <c r="N45" s="64"/>
      <c r="O45" s="92"/>
    </row>
    <row r="46" spans="1:15" s="47" customFormat="1">
      <c r="D46" s="185"/>
      <c r="E46" s="201"/>
      <c r="F46" s="62"/>
      <c r="G46" s="62"/>
      <c r="H46" s="64"/>
      <c r="I46" s="64"/>
      <c r="J46" s="64"/>
      <c r="K46" s="64"/>
      <c r="L46" s="64"/>
      <c r="M46" s="202"/>
      <c r="N46" s="64"/>
      <c r="O46" s="92"/>
    </row>
    <row r="47" spans="1:15" s="47" customFormat="1">
      <c r="D47" s="185"/>
      <c r="E47" s="201"/>
      <c r="F47" s="62"/>
      <c r="G47" s="62"/>
      <c r="H47" s="64"/>
      <c r="I47" s="64"/>
      <c r="J47" s="64"/>
      <c r="K47" s="64"/>
      <c r="L47" s="64"/>
      <c r="M47" s="202"/>
      <c r="N47" s="64"/>
      <c r="O47" s="92"/>
    </row>
    <row r="48" spans="1:15" s="47" customFormat="1">
      <c r="D48" s="185"/>
      <c r="E48" s="201"/>
      <c r="F48" s="62"/>
      <c r="G48" s="62"/>
      <c r="H48" s="64"/>
      <c r="I48" s="64"/>
      <c r="J48" s="64"/>
      <c r="K48" s="64"/>
      <c r="L48" s="64"/>
      <c r="M48" s="202"/>
      <c r="N48" s="64"/>
      <c r="O48" s="92"/>
    </row>
    <row r="49" spans="4:15" s="47" customFormat="1">
      <c r="D49" s="185"/>
      <c r="E49" s="201"/>
      <c r="F49" s="62"/>
      <c r="G49" s="62"/>
      <c r="H49" s="64"/>
      <c r="I49" s="64"/>
      <c r="J49" s="64"/>
      <c r="K49" s="64"/>
      <c r="L49" s="64"/>
      <c r="M49" s="64"/>
      <c r="N49" s="64"/>
      <c r="O49" s="92"/>
    </row>
    <row r="50" spans="4:15" s="47" customFormat="1">
      <c r="D50" s="185"/>
      <c r="E50" s="201"/>
      <c r="F50" s="62"/>
      <c r="G50" s="62"/>
      <c r="H50" s="64"/>
      <c r="I50" s="64"/>
      <c r="J50" s="64"/>
      <c r="K50" s="64"/>
      <c r="L50" s="64"/>
      <c r="M50" s="64"/>
      <c r="N50" s="64"/>
      <c r="O50" s="92"/>
    </row>
    <row r="51" spans="4:15" s="47" customFormat="1">
      <c r="D51" s="185"/>
      <c r="E51" s="201"/>
      <c r="F51" s="62"/>
      <c r="G51" s="62"/>
      <c r="H51" s="64"/>
      <c r="I51" s="64"/>
      <c r="J51" s="64"/>
      <c r="K51" s="64"/>
      <c r="L51" s="64"/>
      <c r="M51" s="64"/>
      <c r="N51" s="64"/>
      <c r="O51" s="92"/>
    </row>
    <row r="52" spans="4:15" s="47" customFormat="1">
      <c r="D52" s="185"/>
      <c r="E52" s="201"/>
      <c r="F52" s="62"/>
      <c r="G52" s="62"/>
      <c r="H52" s="64"/>
      <c r="I52" s="64"/>
      <c r="J52" s="64"/>
      <c r="K52" s="64"/>
      <c r="L52" s="64"/>
      <c r="M52" s="64"/>
      <c r="N52" s="64"/>
      <c r="O52" s="92"/>
    </row>
    <row r="53" spans="4:15" s="47" customFormat="1">
      <c r="D53" s="185"/>
      <c r="E53" s="201"/>
      <c r="F53" s="62"/>
      <c r="G53" s="62"/>
      <c r="H53" s="64"/>
      <c r="I53" s="64"/>
      <c r="J53" s="64"/>
      <c r="K53" s="64"/>
      <c r="L53" s="64"/>
      <c r="M53" s="64"/>
      <c r="N53" s="64"/>
      <c r="O53" s="92"/>
    </row>
    <row r="54" spans="4:15" s="47" customFormat="1">
      <c r="D54" s="185"/>
      <c r="E54" s="201"/>
      <c r="F54" s="62"/>
      <c r="G54" s="62"/>
      <c r="H54" s="64"/>
      <c r="I54" s="64"/>
      <c r="J54" s="64"/>
      <c r="K54" s="64"/>
      <c r="L54" s="64"/>
      <c r="M54" s="64"/>
      <c r="N54" s="64"/>
      <c r="O54" s="92"/>
    </row>
    <row r="55" spans="4:15" s="47" customFormat="1">
      <c r="D55" s="185"/>
      <c r="E55" s="201"/>
      <c r="F55" s="62"/>
      <c r="G55" s="62"/>
      <c r="H55" s="64"/>
      <c r="I55" s="64"/>
      <c r="J55" s="64"/>
      <c r="K55" s="64"/>
      <c r="L55" s="64"/>
      <c r="M55" s="64"/>
      <c r="N55" s="64"/>
      <c r="O55" s="92"/>
    </row>
    <row r="56" spans="4:15" s="47" customFormat="1">
      <c r="D56" s="185"/>
      <c r="E56" s="201"/>
      <c r="F56" s="62"/>
      <c r="G56" s="62"/>
      <c r="H56" s="64"/>
      <c r="I56" s="64"/>
      <c r="J56" s="64"/>
      <c r="K56" s="64"/>
      <c r="L56" s="64"/>
      <c r="M56" s="64"/>
      <c r="N56" s="64"/>
      <c r="O56" s="92"/>
    </row>
    <row r="57" spans="4:15" s="47" customFormat="1">
      <c r="D57" s="185"/>
      <c r="E57" s="201"/>
      <c r="F57" s="62"/>
      <c r="G57" s="62"/>
      <c r="H57" s="64"/>
      <c r="I57" s="64"/>
      <c r="J57" s="64"/>
      <c r="K57" s="64"/>
      <c r="L57" s="64"/>
      <c r="M57" s="64"/>
      <c r="N57" s="64"/>
      <c r="O57" s="92"/>
    </row>
    <row r="58" spans="4:15" s="47" customFormat="1">
      <c r="D58" s="185"/>
      <c r="E58" s="201"/>
      <c r="F58" s="62"/>
      <c r="G58" s="62"/>
      <c r="H58" s="64"/>
      <c r="I58" s="64"/>
      <c r="J58" s="64"/>
      <c r="K58" s="64"/>
      <c r="L58" s="64"/>
      <c r="M58" s="64"/>
      <c r="N58" s="64"/>
      <c r="O58" s="92"/>
    </row>
    <row r="59" spans="4:15" s="47" customFormat="1">
      <c r="D59" s="185"/>
      <c r="E59" s="201"/>
      <c r="F59" s="62"/>
      <c r="G59" s="62"/>
      <c r="H59" s="64"/>
      <c r="I59" s="64"/>
      <c r="J59" s="64"/>
      <c r="K59" s="64"/>
      <c r="L59" s="64"/>
      <c r="M59" s="64"/>
      <c r="N59" s="64"/>
      <c r="O59" s="92"/>
    </row>
    <row r="60" spans="4:15" s="47" customFormat="1">
      <c r="D60" s="185"/>
      <c r="E60" s="201"/>
      <c r="F60" s="62"/>
      <c r="G60" s="62"/>
      <c r="H60" s="64"/>
      <c r="I60" s="64"/>
      <c r="J60" s="64"/>
      <c r="K60" s="64"/>
      <c r="L60" s="64"/>
      <c r="M60" s="64"/>
      <c r="N60" s="64"/>
      <c r="O60" s="92"/>
    </row>
    <row r="61" spans="4:15" s="47" customFormat="1">
      <c r="D61" s="185"/>
      <c r="E61" s="201"/>
      <c r="F61" s="62"/>
      <c r="G61" s="62"/>
      <c r="H61" s="64"/>
      <c r="I61" s="64"/>
      <c r="J61" s="64"/>
      <c r="K61" s="64"/>
      <c r="L61" s="64"/>
      <c r="M61" s="64"/>
      <c r="N61" s="64"/>
      <c r="O61" s="92"/>
    </row>
    <row r="62" spans="4:15" s="47" customFormat="1">
      <c r="D62" s="185"/>
      <c r="E62" s="201"/>
      <c r="F62" s="62"/>
      <c r="G62" s="62"/>
      <c r="H62" s="64"/>
      <c r="I62" s="64"/>
      <c r="J62" s="64"/>
      <c r="K62" s="64"/>
      <c r="L62" s="64"/>
      <c r="M62" s="64"/>
      <c r="N62" s="64"/>
      <c r="O62" s="92"/>
    </row>
    <row r="63" spans="4:15" s="47" customFormat="1">
      <c r="D63" s="185"/>
      <c r="E63" s="185"/>
      <c r="F63" s="62"/>
      <c r="G63" s="62"/>
      <c r="H63" s="64"/>
      <c r="I63" s="64"/>
      <c r="J63" s="64"/>
      <c r="K63" s="64"/>
      <c r="L63" s="64"/>
      <c r="M63" s="64"/>
      <c r="N63" s="64"/>
      <c r="O63" s="92"/>
    </row>
    <row r="64" spans="4:15" s="47" customFormat="1">
      <c r="D64" s="185"/>
      <c r="E64" s="185"/>
      <c r="F64" s="62"/>
      <c r="G64" s="62"/>
      <c r="H64" s="64"/>
      <c r="I64" s="64"/>
      <c r="J64" s="64"/>
      <c r="K64" s="64"/>
      <c r="L64" s="64"/>
      <c r="M64" s="64"/>
      <c r="N64" s="64"/>
      <c r="O64" s="92"/>
    </row>
    <row r="65" spans="4:15" s="47" customFormat="1">
      <c r="D65" s="185"/>
      <c r="E65" s="185"/>
      <c r="F65" s="62"/>
      <c r="G65" s="62"/>
      <c r="H65" s="64"/>
      <c r="I65" s="64"/>
      <c r="J65" s="64"/>
      <c r="K65" s="64"/>
      <c r="L65" s="64"/>
      <c r="M65" s="64"/>
      <c r="N65" s="64"/>
      <c r="O65" s="92"/>
    </row>
    <row r="66" spans="4:15" s="47" customFormat="1">
      <c r="D66" s="185"/>
      <c r="E66" s="185"/>
      <c r="F66" s="62"/>
      <c r="G66" s="62"/>
      <c r="H66" s="64"/>
      <c r="I66" s="64"/>
      <c r="J66" s="64"/>
      <c r="K66" s="64"/>
      <c r="L66" s="64"/>
      <c r="M66" s="64"/>
      <c r="N66" s="64"/>
      <c r="O66" s="92"/>
    </row>
    <row r="67" spans="4:15" s="47" customFormat="1">
      <c r="D67" s="185"/>
      <c r="E67" s="185"/>
      <c r="F67" s="62"/>
      <c r="G67" s="62"/>
      <c r="H67" s="64"/>
      <c r="I67" s="64"/>
      <c r="J67" s="64"/>
      <c r="K67" s="64"/>
      <c r="L67" s="64"/>
      <c r="M67" s="64"/>
      <c r="N67" s="64"/>
      <c r="O67" s="92"/>
    </row>
    <row r="68" spans="4:15" s="47" customFormat="1">
      <c r="D68" s="185"/>
      <c r="E68" s="185"/>
      <c r="F68" s="62"/>
      <c r="G68" s="62"/>
      <c r="H68" s="64"/>
      <c r="I68" s="64"/>
      <c r="J68" s="64"/>
      <c r="K68" s="64"/>
      <c r="L68" s="64"/>
      <c r="M68" s="64"/>
      <c r="N68" s="64"/>
      <c r="O68" s="92"/>
    </row>
    <row r="69" spans="4:15" s="47" customFormat="1">
      <c r="D69" s="185"/>
      <c r="E69" s="185"/>
      <c r="F69" s="62"/>
      <c r="G69" s="62"/>
      <c r="H69" s="64"/>
      <c r="I69" s="64"/>
      <c r="J69" s="64"/>
      <c r="K69" s="64"/>
      <c r="L69" s="64"/>
      <c r="M69" s="64"/>
      <c r="N69" s="64"/>
      <c r="O69" s="92"/>
    </row>
    <row r="70" spans="4:15" s="47" customFormat="1">
      <c r="D70" s="185"/>
      <c r="E70" s="185"/>
      <c r="F70" s="62"/>
      <c r="G70" s="62"/>
      <c r="H70" s="64"/>
      <c r="I70" s="64"/>
      <c r="J70" s="64"/>
      <c r="K70" s="64"/>
      <c r="L70" s="64"/>
      <c r="M70" s="64"/>
      <c r="N70" s="64"/>
      <c r="O70" s="92"/>
    </row>
    <row r="71" spans="4:15" s="47" customFormat="1">
      <c r="D71" s="185"/>
      <c r="E71" s="185"/>
      <c r="F71" s="62"/>
      <c r="G71" s="62"/>
      <c r="H71" s="64"/>
      <c r="I71" s="64"/>
      <c r="J71" s="64"/>
      <c r="K71" s="64"/>
      <c r="L71" s="64"/>
      <c r="M71" s="64"/>
      <c r="N71" s="64"/>
      <c r="O71" s="92"/>
    </row>
    <row r="72" spans="4:15" s="47" customFormat="1">
      <c r="D72" s="185"/>
      <c r="E72" s="185"/>
      <c r="F72" s="62"/>
      <c r="G72" s="62"/>
      <c r="H72" s="64"/>
      <c r="I72" s="64"/>
      <c r="J72" s="64"/>
      <c r="K72" s="64"/>
      <c r="L72" s="64"/>
      <c r="M72" s="64"/>
      <c r="N72" s="64"/>
      <c r="O72" s="92"/>
    </row>
    <row r="73" spans="4:15" s="47" customFormat="1">
      <c r="D73" s="185"/>
      <c r="E73" s="185"/>
      <c r="F73" s="62"/>
      <c r="G73" s="62"/>
      <c r="H73" s="64"/>
      <c r="I73" s="64"/>
      <c r="J73" s="64"/>
      <c r="K73" s="64"/>
      <c r="L73" s="64"/>
      <c r="M73" s="64"/>
      <c r="N73" s="64"/>
      <c r="O73" s="92"/>
    </row>
    <row r="74" spans="4:15" s="47" customFormat="1">
      <c r="D74" s="185"/>
      <c r="E74" s="185"/>
      <c r="F74" s="62"/>
      <c r="G74" s="62"/>
      <c r="H74" s="64"/>
      <c r="I74" s="64"/>
      <c r="J74" s="64"/>
      <c r="K74" s="64"/>
      <c r="L74" s="64"/>
      <c r="M74" s="64"/>
      <c r="N74" s="64"/>
      <c r="O74" s="92"/>
    </row>
    <row r="75" spans="4:15" s="47" customFormat="1">
      <c r="D75" s="185"/>
      <c r="E75" s="185"/>
      <c r="F75" s="62"/>
      <c r="G75" s="62"/>
      <c r="H75" s="64"/>
      <c r="I75" s="64"/>
      <c r="J75" s="64"/>
      <c r="K75" s="64"/>
      <c r="L75" s="64"/>
      <c r="M75" s="64"/>
      <c r="N75" s="64"/>
      <c r="O75" s="92"/>
    </row>
    <row r="76" spans="4:15" s="47" customFormat="1">
      <c r="D76" s="185"/>
      <c r="E76" s="185"/>
      <c r="F76" s="62"/>
      <c r="G76" s="62"/>
      <c r="H76" s="64"/>
      <c r="I76" s="64"/>
      <c r="J76" s="64"/>
      <c r="K76" s="64"/>
      <c r="L76" s="64"/>
      <c r="M76" s="64"/>
      <c r="N76" s="64"/>
      <c r="O76" s="92"/>
    </row>
    <row r="77" spans="4:15" s="47" customFormat="1">
      <c r="D77" s="185"/>
      <c r="E77" s="185"/>
      <c r="F77" s="62"/>
      <c r="G77" s="62"/>
      <c r="H77" s="64"/>
      <c r="I77" s="64"/>
      <c r="J77" s="64"/>
      <c r="K77" s="64"/>
      <c r="L77" s="64"/>
      <c r="M77" s="64"/>
      <c r="N77" s="64"/>
      <c r="O77" s="92"/>
    </row>
    <row r="78" spans="4:15" s="47" customFormat="1">
      <c r="D78" s="185"/>
      <c r="E78" s="185"/>
      <c r="F78" s="62"/>
      <c r="G78" s="62"/>
      <c r="H78" s="64"/>
      <c r="I78" s="64"/>
      <c r="J78" s="64"/>
      <c r="K78" s="64"/>
      <c r="L78" s="64"/>
      <c r="M78" s="64"/>
      <c r="N78" s="64"/>
      <c r="O78" s="92"/>
    </row>
    <row r="79" spans="4:15" s="47" customFormat="1">
      <c r="D79" s="185"/>
      <c r="E79" s="185"/>
      <c r="F79" s="62"/>
      <c r="G79" s="62"/>
      <c r="H79" s="64"/>
      <c r="I79" s="64"/>
      <c r="J79" s="64"/>
      <c r="K79" s="64"/>
      <c r="L79" s="64"/>
      <c r="M79" s="64"/>
      <c r="N79" s="64"/>
      <c r="O79" s="92"/>
    </row>
    <row r="80" spans="4:15" s="47" customFormat="1">
      <c r="D80" s="185"/>
      <c r="E80" s="185"/>
      <c r="F80" s="62"/>
      <c r="G80" s="62"/>
      <c r="H80" s="64"/>
      <c r="I80" s="64"/>
      <c r="J80" s="64"/>
      <c r="K80" s="64"/>
      <c r="L80" s="64"/>
      <c r="M80" s="64"/>
      <c r="N80" s="64"/>
      <c r="O80" s="92"/>
    </row>
    <row r="81" spans="4:15" s="47" customFormat="1">
      <c r="D81" s="185"/>
      <c r="E81" s="185"/>
      <c r="F81" s="62"/>
      <c r="G81" s="62"/>
      <c r="H81" s="64"/>
      <c r="I81" s="64"/>
      <c r="J81" s="64"/>
      <c r="K81" s="64"/>
      <c r="L81" s="64"/>
      <c r="M81" s="64"/>
      <c r="N81" s="64"/>
      <c r="O81" s="92"/>
    </row>
    <row r="82" spans="4:15" s="47" customFormat="1">
      <c r="D82" s="185"/>
      <c r="E82" s="185"/>
      <c r="F82" s="62"/>
      <c r="G82" s="62"/>
      <c r="H82" s="64"/>
      <c r="I82" s="64"/>
      <c r="J82" s="64"/>
      <c r="K82" s="64"/>
      <c r="L82" s="64"/>
      <c r="M82" s="64"/>
      <c r="N82" s="64"/>
      <c r="O82" s="92"/>
    </row>
    <row r="83" spans="4:15" s="47" customFormat="1">
      <c r="D83" s="185"/>
      <c r="E83" s="185"/>
      <c r="F83" s="62"/>
      <c r="G83" s="62"/>
      <c r="H83" s="64"/>
      <c r="I83" s="64"/>
      <c r="J83" s="64"/>
      <c r="K83" s="64"/>
      <c r="L83" s="64"/>
      <c r="M83" s="64"/>
      <c r="N83" s="64"/>
      <c r="O83" s="92"/>
    </row>
    <row r="84" spans="4:15" s="47" customFormat="1">
      <c r="D84" s="185"/>
      <c r="E84" s="185"/>
      <c r="F84" s="62"/>
      <c r="G84" s="62"/>
      <c r="H84" s="64"/>
      <c r="I84" s="64"/>
      <c r="J84" s="64"/>
      <c r="K84" s="64"/>
      <c r="L84" s="64"/>
      <c r="M84" s="64"/>
      <c r="N84" s="64"/>
      <c r="O84" s="92"/>
    </row>
    <row r="85" spans="4:15" s="47" customFormat="1">
      <c r="D85" s="185"/>
      <c r="E85" s="185"/>
      <c r="F85" s="62"/>
      <c r="G85" s="62"/>
      <c r="H85" s="64"/>
      <c r="I85" s="64"/>
      <c r="J85" s="64"/>
      <c r="K85" s="64"/>
      <c r="L85" s="64"/>
      <c r="M85" s="64"/>
      <c r="N85" s="64"/>
      <c r="O85" s="92"/>
    </row>
    <row r="86" spans="4:15" s="47" customFormat="1">
      <c r="D86" s="185"/>
      <c r="E86" s="185"/>
      <c r="F86" s="62"/>
      <c r="G86" s="62"/>
      <c r="H86" s="64"/>
      <c r="I86" s="64"/>
      <c r="J86" s="64"/>
      <c r="K86" s="64"/>
      <c r="L86" s="64"/>
      <c r="M86" s="64"/>
      <c r="N86" s="64"/>
      <c r="O86" s="92"/>
    </row>
    <row r="87" spans="4:15" s="47" customFormat="1">
      <c r="D87" s="185"/>
      <c r="E87" s="185"/>
      <c r="F87" s="62"/>
      <c r="G87" s="62"/>
      <c r="H87" s="64"/>
      <c r="I87" s="64"/>
      <c r="J87" s="64"/>
      <c r="K87" s="64"/>
      <c r="L87" s="64"/>
      <c r="M87" s="64"/>
      <c r="N87" s="64"/>
      <c r="O87" s="92"/>
    </row>
    <row r="88" spans="4:15" s="47" customFormat="1">
      <c r="D88" s="185"/>
      <c r="E88" s="185"/>
      <c r="F88" s="62"/>
      <c r="G88" s="62"/>
      <c r="H88" s="64"/>
      <c r="I88" s="64"/>
      <c r="J88" s="64"/>
      <c r="K88" s="64"/>
      <c r="L88" s="64"/>
      <c r="M88" s="64"/>
      <c r="N88" s="64"/>
      <c r="O88" s="92"/>
    </row>
    <row r="89" spans="4:15" s="47" customFormat="1">
      <c r="D89" s="185"/>
      <c r="E89" s="185"/>
      <c r="F89" s="62"/>
      <c r="G89" s="62"/>
      <c r="H89" s="64"/>
      <c r="I89" s="64"/>
      <c r="J89" s="64"/>
      <c r="K89" s="64"/>
      <c r="L89" s="64"/>
      <c r="M89" s="64"/>
      <c r="N89" s="64"/>
      <c r="O89" s="92"/>
    </row>
    <row r="90" spans="4:15" s="47" customFormat="1">
      <c r="D90" s="185"/>
      <c r="E90" s="185"/>
      <c r="F90" s="62"/>
      <c r="G90" s="62"/>
      <c r="H90" s="64"/>
      <c r="I90" s="64"/>
      <c r="J90" s="64"/>
      <c r="K90" s="64"/>
      <c r="L90" s="64"/>
      <c r="M90" s="64"/>
      <c r="N90" s="64"/>
      <c r="O90" s="92"/>
    </row>
    <row r="91" spans="4:15" s="47" customFormat="1">
      <c r="D91" s="185"/>
      <c r="E91" s="185"/>
      <c r="F91" s="62"/>
      <c r="G91" s="62"/>
      <c r="H91" s="64"/>
      <c r="I91" s="64"/>
      <c r="J91" s="64"/>
      <c r="K91" s="64"/>
      <c r="L91" s="64"/>
      <c r="M91" s="64"/>
      <c r="N91" s="64"/>
      <c r="O91" s="92"/>
    </row>
    <row r="92" spans="4:15" s="47" customFormat="1">
      <c r="D92" s="185"/>
      <c r="E92" s="185"/>
      <c r="F92" s="62"/>
      <c r="G92" s="62"/>
      <c r="H92" s="64"/>
      <c r="I92" s="64"/>
      <c r="J92" s="64"/>
      <c r="K92" s="64"/>
      <c r="L92" s="64"/>
      <c r="M92" s="64"/>
      <c r="N92" s="64"/>
      <c r="O92" s="92"/>
    </row>
  </sheetData>
  <mergeCells count="20">
    <mergeCell ref="K5:K6"/>
    <mergeCell ref="L5:L6"/>
    <mergeCell ref="N5:N6"/>
    <mergeCell ref="O5:O6"/>
    <mergeCell ref="D4:E4"/>
    <mergeCell ref="H4:I4"/>
    <mergeCell ref="L4:M4"/>
    <mergeCell ref="H5:H6"/>
    <mergeCell ref="J5:J6"/>
    <mergeCell ref="B5:B6"/>
    <mergeCell ref="C5:C6"/>
    <mergeCell ref="D5:D6"/>
    <mergeCell ref="F5:F6"/>
    <mergeCell ref="G5:G6"/>
    <mergeCell ref="D2:G2"/>
    <mergeCell ref="H2:K2"/>
    <mergeCell ref="L2:O2"/>
    <mergeCell ref="D3:E3"/>
    <mergeCell ref="H3:I3"/>
    <mergeCell ref="L3:M3"/>
  </mergeCells>
  <pageMargins left="0.7" right="0.7" top="0.75" bottom="0.75" header="0.3" footer="0.3"/>
  <pageSetup paperSize="9"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F4BF3-E42E-49E5-9300-C42DB060F871}">
  <sheetPr codeName="Feuil21">
    <tabColor rgb="FFFF0000"/>
  </sheetPr>
  <dimension ref="A1:P75"/>
  <sheetViews>
    <sheetView zoomScale="115" zoomScaleNormal="11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F40" sqref="F40"/>
    </sheetView>
  </sheetViews>
  <sheetFormatPr baseColWidth="10" defaultColWidth="11.54296875" defaultRowHeight="13"/>
  <cols>
    <col min="1" max="1" width="15.81640625" style="47" customWidth="1"/>
    <col min="2" max="2" width="40.81640625" style="47" customWidth="1"/>
    <col min="3" max="3" width="11" style="47" customWidth="1"/>
    <col min="4" max="4" width="10.453125" style="61" customWidth="1"/>
    <col min="5" max="5" width="10.453125" style="185" customWidth="1"/>
    <col min="6" max="6" width="12.26953125" style="62" customWidth="1"/>
    <col min="7" max="7" width="10.453125" style="62" customWidth="1"/>
    <col min="8" max="8" width="10.453125" style="63" customWidth="1"/>
    <col min="9" max="11" width="10.453125" style="64" customWidth="1"/>
    <col min="12" max="12" width="10.453125" style="63" customWidth="1"/>
    <col min="13" max="14" width="10.453125" style="64" customWidth="1"/>
    <col min="15" max="15" width="10.453125" style="56" customWidth="1"/>
    <col min="16" max="16" width="11.54296875" style="46"/>
    <col min="17" max="17" width="13.1796875" style="47" customWidth="1"/>
    <col min="18" max="18" width="4.54296875" style="47" customWidth="1"/>
    <col min="19" max="16384" width="11.54296875" style="47"/>
  </cols>
  <sheetData>
    <row r="1" spans="1:16" s="36" customFormat="1">
      <c r="A1" s="35" t="s">
        <v>435</v>
      </c>
      <c r="D1" s="37"/>
      <c r="E1" s="183"/>
      <c r="F1" s="38"/>
      <c r="G1" s="38"/>
      <c r="H1" s="39"/>
      <c r="I1" s="151"/>
      <c r="J1" s="151"/>
      <c r="K1" s="151"/>
      <c r="L1" s="69"/>
      <c r="M1" s="70"/>
      <c r="N1" s="189"/>
      <c r="O1" s="190"/>
      <c r="P1" s="40"/>
    </row>
    <row r="2" spans="1:16" s="176" customFormat="1">
      <c r="A2" s="175"/>
      <c r="D2" s="484" t="s">
        <v>372</v>
      </c>
      <c r="E2" s="485"/>
      <c r="F2" s="485"/>
      <c r="G2" s="486"/>
      <c r="H2" s="487" t="s">
        <v>436</v>
      </c>
      <c r="I2" s="488"/>
      <c r="J2" s="488"/>
      <c r="K2" s="488"/>
      <c r="L2" s="487" t="s">
        <v>437</v>
      </c>
      <c r="M2" s="488"/>
      <c r="N2" s="488"/>
      <c r="O2" s="489"/>
      <c r="P2" s="178"/>
    </row>
    <row r="3" spans="1:16" s="176" customFormat="1">
      <c r="A3" s="175"/>
      <c r="D3" s="484" t="s">
        <v>438</v>
      </c>
      <c r="E3" s="485"/>
      <c r="F3" s="177">
        <v>0</v>
      </c>
      <c r="G3" s="177">
        <f>'Hyp CAPEX'!G3</f>
        <v>33750</v>
      </c>
      <c r="H3" s="484" t="s">
        <v>438</v>
      </c>
      <c r="I3" s="485"/>
      <c r="J3" s="179">
        <f>'Hyp CAPEX'!J3</f>
        <v>33750</v>
      </c>
      <c r="K3" s="179">
        <f>'Hyp CAPEX'!K3</f>
        <v>67500</v>
      </c>
      <c r="L3" s="484" t="s">
        <v>438</v>
      </c>
      <c r="M3" s="485"/>
      <c r="N3" s="179">
        <f>'Hyp CAPEX'!N3</f>
        <v>67500</v>
      </c>
      <c r="O3" s="191">
        <f>'Hyp CAPEX'!O3</f>
        <v>135000</v>
      </c>
      <c r="P3" s="178"/>
    </row>
    <row r="4" spans="1:16" s="176" customFormat="1">
      <c r="A4" s="175"/>
      <c r="D4" s="484" t="s">
        <v>439</v>
      </c>
      <c r="E4" s="485"/>
      <c r="F4" s="177"/>
      <c r="G4" s="177"/>
      <c r="H4" s="484" t="s">
        <v>439</v>
      </c>
      <c r="I4" s="485"/>
      <c r="J4" s="179"/>
      <c r="K4" s="179"/>
      <c r="L4" s="484" t="s">
        <v>439</v>
      </c>
      <c r="M4" s="485"/>
      <c r="N4" s="179"/>
      <c r="O4" s="191"/>
      <c r="P4" s="178"/>
    </row>
    <row r="5" spans="1:16" ht="15" customHeight="1">
      <c r="A5" s="48"/>
      <c r="B5" s="461" t="s">
        <v>227</v>
      </c>
      <c r="C5" s="455" t="s">
        <v>228</v>
      </c>
      <c r="D5" s="465" t="s">
        <v>229</v>
      </c>
      <c r="E5" s="66"/>
      <c r="F5" s="450" t="s">
        <v>230</v>
      </c>
      <c r="G5" s="450" t="s">
        <v>134</v>
      </c>
      <c r="H5" s="465" t="s">
        <v>229</v>
      </c>
      <c r="I5" s="66"/>
      <c r="J5" s="450" t="s">
        <v>230</v>
      </c>
      <c r="K5" s="450" t="s">
        <v>134</v>
      </c>
      <c r="L5" s="465" t="s">
        <v>229</v>
      </c>
      <c r="M5" s="66"/>
      <c r="N5" s="450" t="s">
        <v>230</v>
      </c>
      <c r="O5" s="455" t="s">
        <v>134</v>
      </c>
    </row>
    <row r="6" spans="1:16" ht="12.75" customHeight="1">
      <c r="A6" s="48"/>
      <c r="B6" s="461"/>
      <c r="C6" s="455"/>
      <c r="D6" s="465"/>
      <c r="E6" s="66"/>
      <c r="F6" s="450"/>
      <c r="G6" s="450"/>
      <c r="H6" s="465"/>
      <c r="I6" s="66"/>
      <c r="J6" s="450"/>
      <c r="K6" s="450"/>
      <c r="L6" s="465"/>
      <c r="M6" s="66"/>
      <c r="N6" s="450"/>
      <c r="O6" s="455"/>
    </row>
    <row r="7" spans="1:16">
      <c r="A7" s="141" t="s">
        <v>237</v>
      </c>
      <c r="B7" s="165"/>
      <c r="C7" s="165"/>
      <c r="D7" s="83"/>
      <c r="E7" s="184"/>
      <c r="F7" s="85"/>
      <c r="G7" s="157"/>
      <c r="H7" s="86"/>
      <c r="I7" s="86"/>
      <c r="J7" s="86"/>
      <c r="K7" s="86"/>
      <c r="L7" s="139"/>
      <c r="M7" s="86"/>
      <c r="N7" s="86"/>
      <c r="O7" s="97"/>
      <c r="P7" s="47"/>
    </row>
    <row r="8" spans="1:16">
      <c r="A8" s="170"/>
      <c r="B8" s="51" t="s">
        <v>248</v>
      </c>
      <c r="C8" s="51" t="s">
        <v>249</v>
      </c>
      <c r="D8" s="52" t="s">
        <v>96</v>
      </c>
      <c r="E8" s="198">
        <v>3000</v>
      </c>
      <c r="F8" s="258">
        <f>E8*'Listes des hypothèses de coûts '!$K$8</f>
        <v>230400</v>
      </c>
      <c r="G8" s="149" t="s">
        <v>442</v>
      </c>
      <c r="H8" s="52" t="str">
        <f t="shared" ref="H8:H49" si="0">D8</f>
        <v> m2</v>
      </c>
      <c r="I8" s="285">
        <f>'Hyp CAPEX'!I8</f>
        <v>5000</v>
      </c>
      <c r="J8" s="182">
        <f>I8*'Listes des hypothèses de coûts '!$K$8</f>
        <v>384000</v>
      </c>
      <c r="K8" s="149" t="s">
        <v>442</v>
      </c>
      <c r="L8" s="52" t="str">
        <f t="shared" ref="L8:L49" si="1">H8</f>
        <v> m2</v>
      </c>
      <c r="M8" s="285">
        <f>'Hyp CAPEX'!M8</f>
        <v>9000</v>
      </c>
      <c r="N8" s="182">
        <f>M8*'Listes des hypothèses de coûts '!$K$8</f>
        <v>691200</v>
      </c>
      <c r="O8" s="149" t="s">
        <v>442</v>
      </c>
      <c r="P8" s="47"/>
    </row>
    <row r="9" spans="1:16">
      <c r="A9" s="170"/>
      <c r="B9" s="47" t="s">
        <v>253</v>
      </c>
      <c r="C9" s="47" t="s">
        <v>249</v>
      </c>
      <c r="D9" s="52" t="s">
        <v>244</v>
      </c>
      <c r="E9" s="92"/>
      <c r="F9" s="181">
        <f>E8*'Listes des hypothèses de coûts '!$J$10</f>
        <v>108000</v>
      </c>
      <c r="G9" s="149" t="s">
        <v>442</v>
      </c>
      <c r="H9" s="52" t="str">
        <f t="shared" si="0"/>
        <v xml:space="preserve"> Ratio</v>
      </c>
      <c r="I9" s="92"/>
      <c r="J9" s="181">
        <f>I8*'Listes des hypothèses de coûts '!$J$10</f>
        <v>180000</v>
      </c>
      <c r="K9" s="149" t="s">
        <v>442</v>
      </c>
      <c r="L9" s="52" t="str">
        <f t="shared" si="1"/>
        <v xml:space="preserve"> Ratio</v>
      </c>
      <c r="M9" s="204"/>
      <c r="N9" s="181">
        <f>M8*'Listes des hypothèses de coûts '!$J$10</f>
        <v>324000</v>
      </c>
      <c r="O9" s="149" t="s">
        <v>442</v>
      </c>
      <c r="P9" s="47"/>
    </row>
    <row r="10" spans="1:16">
      <c r="A10" s="170"/>
      <c r="B10" s="47" t="s">
        <v>256</v>
      </c>
      <c r="C10" s="47" t="s">
        <v>249</v>
      </c>
      <c r="D10" s="52" t="s">
        <v>134</v>
      </c>
      <c r="E10" s="92"/>
      <c r="G10" s="149"/>
      <c r="H10" s="52" t="str">
        <f t="shared" si="0"/>
        <v> Unit</v>
      </c>
      <c r="I10" s="92"/>
      <c r="J10" s="62"/>
      <c r="K10" s="149"/>
      <c r="L10" s="52" t="str">
        <f t="shared" si="1"/>
        <v> Unit</v>
      </c>
      <c r="M10" s="204"/>
      <c r="N10" s="62"/>
      <c r="O10" s="149"/>
      <c r="P10" s="47"/>
    </row>
    <row r="11" spans="1:16">
      <c r="A11" s="170"/>
      <c r="B11" s="47" t="s">
        <v>258</v>
      </c>
      <c r="C11" s="47" t="s">
        <v>249</v>
      </c>
      <c r="D11" s="52"/>
      <c r="E11" s="206">
        <v>1</v>
      </c>
      <c r="F11" s="62">
        <f>E11*'Listes des hypothèses de coûts '!$I$12*12</f>
        <v>12000</v>
      </c>
      <c r="G11" s="149" t="s">
        <v>442</v>
      </c>
      <c r="H11" s="52">
        <f t="shared" si="0"/>
        <v>0</v>
      </c>
      <c r="I11" s="206">
        <v>1</v>
      </c>
      <c r="J11" s="62">
        <f>I11*'Listes des hypothèses de coûts '!$I$12*12</f>
        <v>12000</v>
      </c>
      <c r="K11" s="149" t="s">
        <v>442</v>
      </c>
      <c r="L11" s="52">
        <f t="shared" si="1"/>
        <v>0</v>
      </c>
      <c r="M11" s="206">
        <v>1</v>
      </c>
      <c r="N11" s="62">
        <f>M11*'Listes des hypothèses de coûts '!$I$12*12</f>
        <v>12000</v>
      </c>
      <c r="O11" s="149" t="s">
        <v>442</v>
      </c>
      <c r="P11" s="47"/>
    </row>
    <row r="12" spans="1:16">
      <c r="A12" s="170"/>
      <c r="D12" s="52"/>
      <c r="E12" s="47"/>
      <c r="G12" s="149"/>
      <c r="H12" s="52">
        <f t="shared" si="0"/>
        <v>0</v>
      </c>
      <c r="I12" s="207"/>
      <c r="J12" s="62"/>
      <c r="K12" s="149"/>
      <c r="L12" s="52">
        <f t="shared" si="1"/>
        <v>0</v>
      </c>
      <c r="M12" s="207"/>
      <c r="N12" s="62"/>
      <c r="O12" s="149"/>
      <c r="P12" s="47"/>
    </row>
    <row r="13" spans="1:16">
      <c r="A13" s="167" t="s">
        <v>265</v>
      </c>
      <c r="B13" s="51" t="s">
        <v>170</v>
      </c>
      <c r="C13" s="51" t="s">
        <v>249</v>
      </c>
      <c r="D13" s="52" t="s">
        <v>134</v>
      </c>
      <c r="E13" s="198">
        <v>1</v>
      </c>
      <c r="F13" s="182">
        <f>E13*'Listes des hypothèses de coûts '!$H21*'Listes des hypothèses de coûts '!$O$10*12</f>
        <v>54000</v>
      </c>
      <c r="G13" s="149" t="s">
        <v>442</v>
      </c>
      <c r="H13" s="52" t="str">
        <f t="shared" si="0"/>
        <v> Unit</v>
      </c>
      <c r="I13" s="280">
        <v>0</v>
      </c>
      <c r="J13" s="182">
        <f>I13*'Listes des hypothèses de coûts '!$H21*'Listes des hypothèses de coûts '!$O$10*12</f>
        <v>0</v>
      </c>
      <c r="K13" s="149" t="s">
        <v>442</v>
      </c>
      <c r="L13" s="52" t="str">
        <f t="shared" si="1"/>
        <v> Unit</v>
      </c>
      <c r="M13" s="280">
        <v>1</v>
      </c>
      <c r="N13" s="182">
        <f>M13*'Listes des hypothèses de coûts '!$H21*'Listes des hypothèses de coûts '!$O$10*12</f>
        <v>54000</v>
      </c>
      <c r="O13" s="149" t="s">
        <v>442</v>
      </c>
      <c r="P13" s="47"/>
    </row>
    <row r="14" spans="1:16">
      <c r="A14" s="167"/>
      <c r="B14" s="51" t="s">
        <v>172</v>
      </c>
      <c r="C14" s="47" t="s">
        <v>249</v>
      </c>
      <c r="D14" s="52" t="s">
        <v>134</v>
      </c>
      <c r="E14" s="198">
        <v>1</v>
      </c>
      <c r="F14" s="182">
        <f>E14*'Listes des hypothèses de coûts '!$H22*'Listes des hypothèses de coûts '!$O$10*12</f>
        <v>32400</v>
      </c>
      <c r="G14" s="149" t="s">
        <v>442</v>
      </c>
      <c r="H14" s="52" t="str">
        <f t="shared" si="0"/>
        <v> Unit</v>
      </c>
      <c r="I14" s="280">
        <v>1</v>
      </c>
      <c r="J14" s="182">
        <f>I14*'Listes des hypothèses de coûts '!$H22*'Listes des hypothèses de coûts '!$O$10*12</f>
        <v>32400</v>
      </c>
      <c r="K14" s="149" t="s">
        <v>442</v>
      </c>
      <c r="L14" s="52" t="str">
        <f t="shared" si="1"/>
        <v> Unit</v>
      </c>
      <c r="M14" s="280">
        <v>1</v>
      </c>
      <c r="N14" s="182">
        <f>M14*'Listes des hypothèses de coûts '!$H22*'Listes des hypothèses de coûts '!$O$10*12</f>
        <v>32400</v>
      </c>
      <c r="O14" s="149" t="s">
        <v>442</v>
      </c>
      <c r="P14" s="47"/>
    </row>
    <row r="15" spans="1:16">
      <c r="A15" s="167"/>
      <c r="B15" s="51" t="s">
        <v>173</v>
      </c>
      <c r="C15" s="47" t="s">
        <v>249</v>
      </c>
      <c r="D15" s="52" t="s">
        <v>134</v>
      </c>
      <c r="E15" s="198">
        <v>1</v>
      </c>
      <c r="F15" s="182">
        <f>E15*'Listes des hypothèses de coûts '!$H23*'Listes des hypothèses de coûts '!$O$10*12</f>
        <v>32400</v>
      </c>
      <c r="G15" s="149" t="s">
        <v>442</v>
      </c>
      <c r="H15" s="52" t="str">
        <f t="shared" si="0"/>
        <v> Unit</v>
      </c>
      <c r="I15" s="280">
        <v>1</v>
      </c>
      <c r="J15" s="182">
        <f>I15*'Listes des hypothèses de coûts '!$H23*'Listes des hypothèses de coûts '!$O$10*12</f>
        <v>32400</v>
      </c>
      <c r="K15" s="149" t="s">
        <v>442</v>
      </c>
      <c r="L15" s="52" t="str">
        <f t="shared" si="1"/>
        <v> Unit</v>
      </c>
      <c r="M15" s="280">
        <v>1</v>
      </c>
      <c r="N15" s="182">
        <f>M15*'Listes des hypothèses de coûts '!$H23*'Listes des hypothèses de coûts '!$O$10*12</f>
        <v>32400</v>
      </c>
      <c r="O15" s="149" t="s">
        <v>442</v>
      </c>
      <c r="P15" s="47"/>
    </row>
    <row r="16" spans="1:16">
      <c r="A16" s="167"/>
      <c r="B16" s="51" t="s">
        <v>174</v>
      </c>
      <c r="C16" s="47" t="s">
        <v>249</v>
      </c>
      <c r="D16" s="52" t="s">
        <v>134</v>
      </c>
      <c r="E16" s="198">
        <v>4</v>
      </c>
      <c r="F16" s="182">
        <f>E16*'Listes des hypothèses de coûts '!$H24*'Listes des hypothèses de coûts '!$O$10*12</f>
        <v>129600</v>
      </c>
      <c r="G16" s="149" t="s">
        <v>442</v>
      </c>
      <c r="H16" s="52" t="str">
        <f t="shared" si="0"/>
        <v> Unit</v>
      </c>
      <c r="I16" s="280">
        <v>3</v>
      </c>
      <c r="J16" s="182">
        <f>I16*'Listes des hypothèses de coûts '!$H24*'Listes des hypothèses de coûts '!$O$10*12</f>
        <v>97200</v>
      </c>
      <c r="K16" s="149" t="s">
        <v>442</v>
      </c>
      <c r="L16" s="52" t="str">
        <f t="shared" si="1"/>
        <v> Unit</v>
      </c>
      <c r="M16" s="280">
        <v>2</v>
      </c>
      <c r="N16" s="182">
        <f>M16*'Listes des hypothèses de coûts '!$H24*'Listes des hypothèses de coûts '!$O$10*12</f>
        <v>64800</v>
      </c>
      <c r="O16" s="149" t="s">
        <v>442</v>
      </c>
      <c r="P16" s="47"/>
    </row>
    <row r="17" spans="1:15" s="47" customFormat="1">
      <c r="A17" s="167"/>
      <c r="B17" s="51" t="s">
        <v>175</v>
      </c>
      <c r="C17" s="47" t="s">
        <v>249</v>
      </c>
      <c r="D17" s="52" t="s">
        <v>134</v>
      </c>
      <c r="E17" s="198">
        <v>2</v>
      </c>
      <c r="F17" s="182">
        <f>E17*'Listes des hypothèses de coûts '!$H25*'Listes des hypothèses de coûts '!$O$10*12</f>
        <v>64800</v>
      </c>
      <c r="G17" s="149" t="s">
        <v>442</v>
      </c>
      <c r="H17" s="52" t="str">
        <f t="shared" si="0"/>
        <v> Unit</v>
      </c>
      <c r="I17" s="280">
        <v>1</v>
      </c>
      <c r="J17" s="182">
        <f>I17*'Listes des hypothèses de coûts '!$H25*'Listes des hypothèses de coûts '!$O$10*12</f>
        <v>32400</v>
      </c>
      <c r="K17" s="149" t="s">
        <v>442</v>
      </c>
      <c r="L17" s="52" t="str">
        <f t="shared" si="1"/>
        <v> Unit</v>
      </c>
      <c r="M17" s="280">
        <v>1</v>
      </c>
      <c r="N17" s="182">
        <f>M17*'Listes des hypothèses de coûts '!$H25*'Listes des hypothèses de coûts '!$O$10*12</f>
        <v>32400</v>
      </c>
      <c r="O17" s="149" t="s">
        <v>442</v>
      </c>
    </row>
    <row r="18" spans="1:15" s="47" customFormat="1">
      <c r="A18" s="167"/>
      <c r="B18" s="51" t="s">
        <v>176</v>
      </c>
      <c r="C18" s="47" t="s">
        <v>249</v>
      </c>
      <c r="D18" s="52" t="s">
        <v>134</v>
      </c>
      <c r="E18" s="198">
        <v>1</v>
      </c>
      <c r="F18" s="182">
        <f>E18*'Listes des hypothèses de coûts '!$H26*'Listes des hypothèses de coûts '!$O$10*12</f>
        <v>45000</v>
      </c>
      <c r="G18" s="149" t="s">
        <v>442</v>
      </c>
      <c r="H18" s="52" t="str">
        <f t="shared" si="0"/>
        <v> Unit</v>
      </c>
      <c r="I18" s="280">
        <v>1</v>
      </c>
      <c r="J18" s="182">
        <f>I18*'Listes des hypothèses de coûts '!$H26*'Listes des hypothèses de coûts '!$O$10*12</f>
        <v>45000</v>
      </c>
      <c r="K18" s="149" t="s">
        <v>442</v>
      </c>
      <c r="L18" s="52" t="str">
        <f t="shared" si="1"/>
        <v> Unit</v>
      </c>
      <c r="M18" s="280">
        <v>1</v>
      </c>
      <c r="N18" s="182">
        <f>M18*'Listes des hypothèses de coûts '!$H26*'Listes des hypothèses de coûts '!$O$10*12</f>
        <v>45000</v>
      </c>
      <c r="O18" s="149" t="s">
        <v>442</v>
      </c>
    </row>
    <row r="19" spans="1:15" s="47" customFormat="1">
      <c r="A19" s="170"/>
      <c r="D19" s="52"/>
      <c r="E19" s="92"/>
      <c r="F19" s="62"/>
      <c r="G19" s="149"/>
      <c r="H19" s="52">
        <f t="shared" si="0"/>
        <v>0</v>
      </c>
      <c r="I19" s="204"/>
      <c r="J19" s="62"/>
      <c r="K19" s="149"/>
      <c r="L19" s="52">
        <f t="shared" si="1"/>
        <v>0</v>
      </c>
      <c r="M19" s="204"/>
      <c r="N19" s="62"/>
      <c r="O19" s="149"/>
    </row>
    <row r="20" spans="1:15" s="47" customFormat="1">
      <c r="A20" s="140" t="s">
        <v>222</v>
      </c>
      <c r="D20" s="52"/>
      <c r="E20" s="92"/>
      <c r="F20" s="62"/>
      <c r="G20" s="149"/>
      <c r="H20" s="52">
        <f t="shared" si="0"/>
        <v>0</v>
      </c>
      <c r="I20" s="204"/>
      <c r="J20" s="62"/>
      <c r="K20" s="149"/>
      <c r="L20" s="52">
        <f t="shared" si="1"/>
        <v>0</v>
      </c>
      <c r="M20" s="204"/>
      <c r="N20" s="62"/>
      <c r="O20" s="149"/>
    </row>
    <row r="21" spans="1:15" s="47" customFormat="1">
      <c r="A21" s="167" t="s">
        <v>238</v>
      </c>
      <c r="B21" s="51"/>
      <c r="D21" s="52"/>
      <c r="E21" s="148"/>
      <c r="F21" s="148"/>
      <c r="G21" s="149" t="s">
        <v>240</v>
      </c>
      <c r="H21" s="52">
        <f t="shared" si="0"/>
        <v>0</v>
      </c>
      <c r="I21" s="198"/>
      <c r="J21" s="148"/>
      <c r="K21" s="149" t="s">
        <v>240</v>
      </c>
      <c r="L21" s="52">
        <f t="shared" si="1"/>
        <v>0</v>
      </c>
      <c r="M21" s="198"/>
      <c r="N21" s="148"/>
      <c r="O21" s="149" t="s">
        <v>240</v>
      </c>
    </row>
    <row r="22" spans="1:15" s="47" customFormat="1">
      <c r="A22" s="170"/>
      <c r="B22" s="51" t="s">
        <v>248</v>
      </c>
      <c r="C22" s="51" t="s">
        <v>249</v>
      </c>
      <c r="D22" s="52" t="s">
        <v>96</v>
      </c>
      <c r="E22" s="198">
        <v>180</v>
      </c>
      <c r="F22" s="259">
        <f>E22*'Listes des hypothèses de coûts '!$K$32</f>
        <v>27000</v>
      </c>
      <c r="G22" s="149" t="s">
        <v>442</v>
      </c>
      <c r="H22" s="52" t="str">
        <f t="shared" si="0"/>
        <v> m2</v>
      </c>
      <c r="I22" s="285">
        <f>'Hyp CAPEX'!I21</f>
        <v>300</v>
      </c>
      <c r="J22" s="161">
        <f>I22*'Listes des hypothèses de coûts '!$K$32</f>
        <v>45000</v>
      </c>
      <c r="K22" s="149" t="s">
        <v>442</v>
      </c>
      <c r="L22" s="52" t="str">
        <f t="shared" si="1"/>
        <v> m2</v>
      </c>
      <c r="M22" s="285">
        <f>'Hyp CAPEX'!M21</f>
        <v>500</v>
      </c>
      <c r="N22" s="161">
        <f>M22*'Listes des hypothèses de coûts '!$K$32</f>
        <v>75000</v>
      </c>
      <c r="O22" s="149" t="s">
        <v>442</v>
      </c>
    </row>
    <row r="23" spans="1:15" s="47" customFormat="1">
      <c r="A23" s="140"/>
      <c r="B23" s="58" t="s">
        <v>277</v>
      </c>
      <c r="C23" s="47" t="s">
        <v>249</v>
      </c>
      <c r="D23" s="59" t="s">
        <v>278</v>
      </c>
      <c r="E23" s="200">
        <v>1</v>
      </c>
      <c r="F23" s="163">
        <f>'Listes des hypothèses de coûts '!$K39*E23*12</f>
        <v>12000</v>
      </c>
      <c r="G23" s="149"/>
      <c r="H23" s="59" t="str">
        <f t="shared" si="0"/>
        <v> Package</v>
      </c>
      <c r="I23" s="200">
        <v>1</v>
      </c>
      <c r="J23" s="163">
        <f>'Listes des hypothèses de coûts '!$K39*I23*12</f>
        <v>12000</v>
      </c>
      <c r="K23" s="149"/>
      <c r="L23" s="59" t="str">
        <f t="shared" si="1"/>
        <v> Package</v>
      </c>
      <c r="M23" s="200">
        <v>1</v>
      </c>
      <c r="N23" s="163">
        <f>'Listes des hypothèses de coûts '!$K39*M23*12</f>
        <v>12000</v>
      </c>
      <c r="O23" s="149"/>
    </row>
    <row r="24" spans="1:15" s="47" customFormat="1">
      <c r="A24" s="140"/>
      <c r="B24" s="263" t="s">
        <v>280</v>
      </c>
      <c r="C24" s="264" t="s">
        <v>249</v>
      </c>
      <c r="D24" s="265" t="s">
        <v>443</v>
      </c>
      <c r="E24" s="266">
        <f>SUM(E28:E31)</f>
        <v>5</v>
      </c>
      <c r="F24" s="267">
        <f>E24*'Listes des hypothèses de coûts '!$E40</f>
        <v>15000</v>
      </c>
      <c r="G24" s="268" t="s">
        <v>442</v>
      </c>
      <c r="H24" s="52" t="str">
        <f t="shared" si="0"/>
        <v xml:space="preserve"> Unit</v>
      </c>
      <c r="I24" s="198">
        <f>SUM(I28:I31)+SUM(E28:E31)</f>
        <v>8</v>
      </c>
      <c r="J24" s="148">
        <f>I24*'Listes des hypothèses de coûts '!$E40</f>
        <v>24000</v>
      </c>
      <c r="K24" s="149" t="s">
        <v>442</v>
      </c>
      <c r="L24" s="52" t="str">
        <f t="shared" si="1"/>
        <v xml:space="preserve"> Unit</v>
      </c>
      <c r="M24" s="198">
        <f>SUM(M28:M31,I28:I31,E28:E31)</f>
        <v>12</v>
      </c>
      <c r="N24" s="148">
        <f>M24*'Listes des hypothèses de coûts '!$E40</f>
        <v>36000</v>
      </c>
      <c r="O24" s="149" t="s">
        <v>442</v>
      </c>
    </row>
    <row r="25" spans="1:15" s="47" customFormat="1">
      <c r="A25" s="140"/>
      <c r="B25" s="51" t="s">
        <v>283</v>
      </c>
      <c r="C25" s="47" t="s">
        <v>249</v>
      </c>
      <c r="D25" s="52"/>
      <c r="E25" s="204"/>
      <c r="F25" s="148">
        <f>E22*'Listes des hypothèses de coûts '!$G41</f>
        <v>5400</v>
      </c>
      <c r="G25" s="149" t="s">
        <v>442</v>
      </c>
      <c r="H25" s="52">
        <f t="shared" si="0"/>
        <v>0</v>
      </c>
      <c r="I25" s="204"/>
      <c r="J25" s="148">
        <f>I22*'Listes des hypothèses de coûts '!$G41</f>
        <v>9000</v>
      </c>
      <c r="K25" s="149" t="s">
        <v>442</v>
      </c>
      <c r="L25" s="52">
        <f t="shared" si="1"/>
        <v>0</v>
      </c>
      <c r="M25" s="204"/>
      <c r="N25" s="148">
        <f>M22*'Listes des hypothèses de coûts '!$G41</f>
        <v>15000</v>
      </c>
      <c r="O25" s="149" t="s">
        <v>442</v>
      </c>
    </row>
    <row r="26" spans="1:15" s="47" customFormat="1">
      <c r="A26" s="140"/>
      <c r="B26" s="58" t="s">
        <v>285</v>
      </c>
      <c r="C26" s="47" t="s">
        <v>249</v>
      </c>
      <c r="D26" s="59" t="s">
        <v>278</v>
      </c>
      <c r="E26" s="200">
        <v>1</v>
      </c>
      <c r="F26" s="163">
        <f>E26*'Listes des hypothèses de coûts '!$K42*12</f>
        <v>3000</v>
      </c>
      <c r="G26" s="149"/>
      <c r="H26" s="59" t="str">
        <f t="shared" si="0"/>
        <v> Package</v>
      </c>
      <c r="I26" s="200">
        <v>1</v>
      </c>
      <c r="J26" s="163">
        <f>I26*'Listes des hypothèses de coûts '!$K42*12</f>
        <v>3000</v>
      </c>
      <c r="K26" s="149"/>
      <c r="L26" s="59" t="str">
        <f t="shared" si="1"/>
        <v> Package</v>
      </c>
      <c r="M26" s="200">
        <v>1</v>
      </c>
      <c r="N26" s="163">
        <f>M26*'Listes des hypothèses de coûts '!$K42*12</f>
        <v>3000</v>
      </c>
      <c r="O26" s="149"/>
    </row>
    <row r="27" spans="1:15" s="47" customFormat="1">
      <c r="A27" s="140"/>
      <c r="D27" s="52"/>
      <c r="E27" s="204"/>
      <c r="F27" s="62"/>
      <c r="G27" s="149"/>
      <c r="H27" s="52">
        <f t="shared" si="0"/>
        <v>0</v>
      </c>
      <c r="I27" s="204"/>
      <c r="J27" s="62"/>
      <c r="K27" s="149"/>
      <c r="L27" s="52">
        <f t="shared" si="1"/>
        <v>0</v>
      </c>
      <c r="M27" s="204"/>
      <c r="N27" s="62"/>
      <c r="O27" s="149"/>
    </row>
    <row r="28" spans="1:15" s="47" customFormat="1">
      <c r="A28" s="167" t="s">
        <v>286</v>
      </c>
      <c r="B28" s="51" t="s">
        <v>178</v>
      </c>
      <c r="C28" s="47" t="s">
        <v>249</v>
      </c>
      <c r="D28" s="52" t="s">
        <v>134</v>
      </c>
      <c r="E28" s="198">
        <v>1</v>
      </c>
      <c r="F28" s="148">
        <f>E28*'Listes des hypothèses de coûts '!$H44*'Listes des hypothèses de coûts '!$O$10*12</f>
        <v>90000</v>
      </c>
      <c r="G28" s="149" t="s">
        <v>442</v>
      </c>
      <c r="H28" s="52" t="str">
        <f t="shared" si="0"/>
        <v> Unit</v>
      </c>
      <c r="I28" s="280">
        <v>0</v>
      </c>
      <c r="J28" s="148">
        <f>I28*'Listes des hypothèses de coûts '!$H44*'Listes des hypothèses de coûts '!$O$10*12</f>
        <v>0</v>
      </c>
      <c r="K28" s="149" t="s">
        <v>442</v>
      </c>
      <c r="L28" s="52" t="str">
        <f t="shared" si="1"/>
        <v> Unit</v>
      </c>
      <c r="M28" s="280">
        <v>1</v>
      </c>
      <c r="N28" s="148">
        <f>M28*'Listes des hypothèses de coûts '!$H44*'Listes des hypothèses de coûts '!$O$10*12</f>
        <v>90000</v>
      </c>
      <c r="O28" s="149" t="s">
        <v>442</v>
      </c>
    </row>
    <row r="29" spans="1:15" s="47" customFormat="1">
      <c r="A29" s="140"/>
      <c r="B29" s="51" t="s">
        <v>180</v>
      </c>
      <c r="C29" s="47" t="s">
        <v>249</v>
      </c>
      <c r="D29" s="52" t="s">
        <v>134</v>
      </c>
      <c r="E29" s="198">
        <v>1</v>
      </c>
      <c r="F29" s="148">
        <f>E29*'Listes des hypothèses de coûts '!$H45*'Listes des hypothèses de coûts '!$O$10*12</f>
        <v>72000</v>
      </c>
      <c r="G29" s="149" t="s">
        <v>442</v>
      </c>
      <c r="H29" s="52" t="str">
        <f t="shared" si="0"/>
        <v> Unit</v>
      </c>
      <c r="I29" s="280">
        <v>1</v>
      </c>
      <c r="J29" s="148">
        <f>I29*'Listes des hypothèses de coûts '!$H45*'Listes des hypothèses de coûts '!$O$10*12</f>
        <v>72000</v>
      </c>
      <c r="K29" s="149" t="s">
        <v>442</v>
      </c>
      <c r="L29" s="52" t="str">
        <f t="shared" si="1"/>
        <v> Unit</v>
      </c>
      <c r="M29" s="280">
        <v>2</v>
      </c>
      <c r="N29" s="148">
        <f>M29*'Listes des hypothèses de coûts '!$H45*'Listes des hypothèses de coûts '!$O$10*12</f>
        <v>144000</v>
      </c>
      <c r="O29" s="149" t="s">
        <v>442</v>
      </c>
    </row>
    <row r="30" spans="1:15" s="47" customFormat="1">
      <c r="A30" s="140"/>
      <c r="B30" s="51" t="s">
        <v>181</v>
      </c>
      <c r="C30" s="47" t="s">
        <v>249</v>
      </c>
      <c r="D30" s="52" t="s">
        <v>134</v>
      </c>
      <c r="E30" s="198">
        <v>2</v>
      </c>
      <c r="F30" s="148">
        <f>E30*'Listes des hypothèses de coûts '!$H46*'Listes des hypothèses de coûts '!$O$10*12</f>
        <v>108000</v>
      </c>
      <c r="G30" s="149" t="s">
        <v>442</v>
      </c>
      <c r="H30" s="52" t="str">
        <f t="shared" si="0"/>
        <v> Unit</v>
      </c>
      <c r="I30" s="280">
        <v>1</v>
      </c>
      <c r="J30" s="148">
        <f>I30*'Listes des hypothèses de coûts '!$H46*'Listes des hypothèses de coûts '!$O$10*12</f>
        <v>54000</v>
      </c>
      <c r="K30" s="149" t="s">
        <v>442</v>
      </c>
      <c r="L30" s="52" t="str">
        <f t="shared" si="1"/>
        <v> Unit</v>
      </c>
      <c r="M30" s="280">
        <v>0</v>
      </c>
      <c r="N30" s="148">
        <f>M30*'Listes des hypothèses de coûts '!$H46*'Listes des hypothèses de coûts '!$O$10*12</f>
        <v>0</v>
      </c>
      <c r="O30" s="149" t="s">
        <v>442</v>
      </c>
    </row>
    <row r="31" spans="1:15" s="47" customFormat="1">
      <c r="A31" s="140"/>
      <c r="B31" s="51" t="s">
        <v>182</v>
      </c>
      <c r="C31" s="47" t="s">
        <v>249</v>
      </c>
      <c r="D31" s="52" t="s">
        <v>134</v>
      </c>
      <c r="E31" s="198">
        <v>1</v>
      </c>
      <c r="F31" s="148">
        <f>E31*'Listes des hypothèses de coûts '!$H47*'Listes des hypothèses de coûts '!$O$10*12</f>
        <v>54000</v>
      </c>
      <c r="G31" s="149" t="s">
        <v>442</v>
      </c>
      <c r="H31" s="52" t="str">
        <f t="shared" si="0"/>
        <v> Unit</v>
      </c>
      <c r="I31" s="280">
        <v>1</v>
      </c>
      <c r="J31" s="148">
        <f>I31*'Listes des hypothèses de coûts '!$H47*'Listes des hypothèses de coûts '!$O$10*12</f>
        <v>54000</v>
      </c>
      <c r="K31" s="149" t="s">
        <v>442</v>
      </c>
      <c r="L31" s="52" t="str">
        <f t="shared" si="1"/>
        <v> Unit</v>
      </c>
      <c r="M31" s="280">
        <v>1</v>
      </c>
      <c r="N31" s="148">
        <f>M31*'Listes des hypothèses de coûts '!$H47*'Listes des hypothèses de coûts '!$O$10*12</f>
        <v>54000</v>
      </c>
      <c r="O31" s="149" t="s">
        <v>442</v>
      </c>
    </row>
    <row r="32" spans="1:15" s="47" customFormat="1">
      <c r="A32" s="140"/>
      <c r="D32" s="52"/>
      <c r="E32" s="204"/>
      <c r="F32" s="62"/>
      <c r="G32" s="149"/>
      <c r="H32" s="52">
        <f t="shared" si="0"/>
        <v>0</v>
      </c>
      <c r="I32" s="204"/>
      <c r="J32" s="62"/>
      <c r="K32" s="149"/>
      <c r="L32" s="52">
        <f t="shared" si="1"/>
        <v>0</v>
      </c>
      <c r="M32" s="204"/>
      <c r="N32" s="62"/>
      <c r="O32" s="149"/>
    </row>
    <row r="33" spans="1:16">
      <c r="A33" s="140" t="s">
        <v>154</v>
      </c>
      <c r="D33" s="52"/>
      <c r="E33" s="204"/>
      <c r="G33" s="149"/>
      <c r="H33" s="52">
        <f t="shared" si="0"/>
        <v>0</v>
      </c>
      <c r="I33" s="204"/>
      <c r="J33" s="62"/>
      <c r="K33" s="149"/>
      <c r="L33" s="52">
        <f t="shared" si="1"/>
        <v>0</v>
      </c>
      <c r="M33" s="204"/>
      <c r="N33" s="62"/>
      <c r="O33" s="149"/>
      <c r="P33" s="47"/>
    </row>
    <row r="34" spans="1:16">
      <c r="A34" s="167" t="s">
        <v>238</v>
      </c>
      <c r="B34" s="51"/>
      <c r="D34" s="52"/>
      <c r="E34" s="204"/>
      <c r="F34" s="162"/>
      <c r="G34" s="149"/>
      <c r="H34" s="52">
        <f t="shared" si="0"/>
        <v>0</v>
      </c>
      <c r="I34" s="204"/>
      <c r="J34" s="162"/>
      <c r="K34" s="149"/>
      <c r="L34" s="52">
        <f t="shared" si="1"/>
        <v>0</v>
      </c>
      <c r="M34" s="204"/>
      <c r="N34" s="162"/>
      <c r="O34" s="149"/>
      <c r="P34" s="47"/>
    </row>
    <row r="35" spans="1:16">
      <c r="A35" s="167"/>
      <c r="B35" s="58" t="s">
        <v>290</v>
      </c>
      <c r="C35" s="58" t="s">
        <v>249</v>
      </c>
      <c r="D35" s="59" t="s">
        <v>278</v>
      </c>
      <c r="E35" s="200">
        <v>1</v>
      </c>
      <c r="F35" s="163">
        <f>E35*'Listes des hypothèses de coûts '!$K54*12</f>
        <v>3000</v>
      </c>
      <c r="G35" s="149" t="s">
        <v>442</v>
      </c>
      <c r="H35" s="59" t="str">
        <f t="shared" si="0"/>
        <v> Package</v>
      </c>
      <c r="I35" s="200">
        <v>1</v>
      </c>
      <c r="J35" s="163">
        <f>I35*'Listes des hypothèses de coûts '!$K54*12</f>
        <v>3000</v>
      </c>
      <c r="K35" s="149" t="s">
        <v>442</v>
      </c>
      <c r="L35" s="59" t="str">
        <f t="shared" si="1"/>
        <v> Package</v>
      </c>
      <c r="M35" s="200">
        <v>1</v>
      </c>
      <c r="N35" s="163">
        <f>M35*'Listes des hypothèses de coûts '!$K54*12</f>
        <v>3000</v>
      </c>
      <c r="O35" s="149" t="s">
        <v>442</v>
      </c>
      <c r="P35" s="47"/>
    </row>
    <row r="36" spans="1:16">
      <c r="A36" s="140"/>
      <c r="B36" s="58" t="s">
        <v>291</v>
      </c>
      <c r="C36" s="58" t="s">
        <v>249</v>
      </c>
      <c r="D36" s="59" t="s">
        <v>278</v>
      </c>
      <c r="E36" s="200">
        <v>1</v>
      </c>
      <c r="F36" s="163">
        <f>E36*'Listes des hypothèses de coûts '!$K55*12</f>
        <v>6000</v>
      </c>
      <c r="G36" s="149" t="s">
        <v>442</v>
      </c>
      <c r="H36" s="59" t="str">
        <f t="shared" si="0"/>
        <v> Package</v>
      </c>
      <c r="I36" s="200">
        <v>1</v>
      </c>
      <c r="J36" s="163">
        <f>I36*'Listes des hypothèses de coûts '!$K55*12</f>
        <v>6000</v>
      </c>
      <c r="K36" s="149" t="s">
        <v>442</v>
      </c>
      <c r="L36" s="59" t="str">
        <f t="shared" si="1"/>
        <v> Package</v>
      </c>
      <c r="M36" s="200">
        <v>1</v>
      </c>
      <c r="N36" s="163">
        <f>M36*'Listes des hypothèses de coûts '!$K55*12</f>
        <v>6000</v>
      </c>
      <c r="O36" s="149" t="s">
        <v>442</v>
      </c>
      <c r="P36" s="47"/>
    </row>
    <row r="37" spans="1:16">
      <c r="A37" s="140"/>
      <c r="B37" s="58" t="s">
        <v>293</v>
      </c>
      <c r="C37" s="58" t="s">
        <v>249</v>
      </c>
      <c r="D37" s="59" t="s">
        <v>278</v>
      </c>
      <c r="E37" s="200">
        <v>1</v>
      </c>
      <c r="F37" s="163">
        <f>E37*'Listes des hypothèses de coûts '!$K56*12</f>
        <v>9000</v>
      </c>
      <c r="G37" s="149" t="s">
        <v>442</v>
      </c>
      <c r="H37" s="59" t="str">
        <f t="shared" si="0"/>
        <v> Package</v>
      </c>
      <c r="I37" s="200">
        <v>1</v>
      </c>
      <c r="J37" s="163">
        <f>I37*'Listes des hypothèses de coûts '!$K56*12</f>
        <v>9000</v>
      </c>
      <c r="K37" s="149" t="s">
        <v>442</v>
      </c>
      <c r="L37" s="59" t="str">
        <f t="shared" si="1"/>
        <v> Package</v>
      </c>
      <c r="M37" s="200">
        <v>1</v>
      </c>
      <c r="N37" s="163">
        <f>M37*'Listes des hypothèses de coûts '!$K56*12</f>
        <v>9000</v>
      </c>
      <c r="O37" s="149" t="s">
        <v>442</v>
      </c>
      <c r="P37" s="47"/>
    </row>
    <row r="38" spans="1:16">
      <c r="A38" s="140"/>
      <c r="D38" s="52"/>
      <c r="E38" s="204"/>
      <c r="G38" s="149"/>
      <c r="H38" s="52">
        <f t="shared" si="0"/>
        <v>0</v>
      </c>
      <c r="I38" s="204"/>
      <c r="J38" s="62"/>
      <c r="K38" s="149"/>
      <c r="L38" s="52">
        <f t="shared" si="1"/>
        <v>0</v>
      </c>
      <c r="M38" s="204"/>
      <c r="N38" s="62"/>
      <c r="O38" s="149"/>
      <c r="P38" s="47"/>
    </row>
    <row r="39" spans="1:16">
      <c r="A39" s="167" t="s">
        <v>286</v>
      </c>
      <c r="B39" s="51" t="s">
        <v>185</v>
      </c>
      <c r="C39" s="51" t="s">
        <v>249</v>
      </c>
      <c r="D39" s="52" t="s">
        <v>134</v>
      </c>
      <c r="E39" s="198">
        <v>1</v>
      </c>
      <c r="F39" s="148">
        <f>E39*'Listes des hypothèses de coûts '!$H58*'Listes des hypothèses de coûts '!$O$10*12</f>
        <v>63000</v>
      </c>
      <c r="G39" s="149" t="s">
        <v>442</v>
      </c>
      <c r="H39" s="52" t="str">
        <f t="shared" si="0"/>
        <v> Unit</v>
      </c>
      <c r="I39" s="280">
        <v>1</v>
      </c>
      <c r="J39" s="148">
        <f>I39*'Listes des hypothèses de coûts '!$H58*'Listes des hypothèses de coûts '!$O$10*12</f>
        <v>63000</v>
      </c>
      <c r="K39" s="149" t="s">
        <v>442</v>
      </c>
      <c r="L39" s="52" t="str">
        <f t="shared" si="1"/>
        <v> Unit</v>
      </c>
      <c r="M39" s="280">
        <v>1</v>
      </c>
      <c r="N39" s="148">
        <f>M39*'Listes des hypothèses de coûts '!$H58*'Listes des hypothèses de coûts '!$O$10*12</f>
        <v>63000</v>
      </c>
      <c r="O39" s="149" t="s">
        <v>442</v>
      </c>
      <c r="P39" s="47"/>
    </row>
    <row r="40" spans="1:16">
      <c r="A40" s="140"/>
      <c r="B40" s="51" t="s">
        <v>187</v>
      </c>
      <c r="C40" s="51" t="s">
        <v>249</v>
      </c>
      <c r="D40" s="52" t="s">
        <v>134</v>
      </c>
      <c r="E40" s="198">
        <v>3</v>
      </c>
      <c r="F40" s="148">
        <f>E40*'Listes des hypothèses de coûts '!$H59*'Listes des hypothèses de coûts '!$O$10*12</f>
        <v>162000</v>
      </c>
      <c r="G40" s="149" t="s">
        <v>442</v>
      </c>
      <c r="H40" s="52" t="str">
        <f t="shared" si="0"/>
        <v> Unit</v>
      </c>
      <c r="I40" s="280">
        <v>3</v>
      </c>
      <c r="J40" s="148">
        <f>I40*'Listes des hypothèses de coûts '!$H59*'Listes des hypothèses de coûts '!$O$10*12</f>
        <v>162000</v>
      </c>
      <c r="K40" s="149" t="s">
        <v>442</v>
      </c>
      <c r="L40" s="52" t="str">
        <f t="shared" si="1"/>
        <v> Unit</v>
      </c>
      <c r="M40" s="280">
        <v>2</v>
      </c>
      <c r="N40" s="148">
        <f>M40*'Listes des hypothèses de coûts '!$H59*'Listes des hypothèses de coûts '!$O$10*12</f>
        <v>108000</v>
      </c>
      <c r="O40" s="149" t="s">
        <v>442</v>
      </c>
      <c r="P40" s="47"/>
    </row>
    <row r="41" spans="1:16">
      <c r="A41" s="140"/>
      <c r="B41" s="51" t="s">
        <v>188</v>
      </c>
      <c r="C41" s="51" t="s">
        <v>249</v>
      </c>
      <c r="D41" s="52" t="s">
        <v>134</v>
      </c>
      <c r="E41" s="198">
        <v>2</v>
      </c>
      <c r="F41" s="148">
        <f>E41*'Listes des hypothèses de coûts '!$H60*'Listes des hypothèses de coûts '!$O$10*12</f>
        <v>90000</v>
      </c>
      <c r="G41" s="149" t="s">
        <v>442</v>
      </c>
      <c r="H41" s="52" t="str">
        <f t="shared" si="0"/>
        <v> Unit</v>
      </c>
      <c r="I41" s="280">
        <v>2</v>
      </c>
      <c r="J41" s="148">
        <f>I41*'Listes des hypothèses de coûts '!$H60*'Listes des hypothèses de coûts '!$O$10*12</f>
        <v>90000</v>
      </c>
      <c r="K41" s="149" t="s">
        <v>442</v>
      </c>
      <c r="L41" s="52" t="str">
        <f t="shared" si="1"/>
        <v> Unit</v>
      </c>
      <c r="M41" s="280">
        <v>2</v>
      </c>
      <c r="N41" s="148">
        <f>M41*'Listes des hypothèses de coûts '!$H60*'Listes des hypothèses de coûts '!$O$10*12</f>
        <v>90000</v>
      </c>
      <c r="O41" s="149" t="s">
        <v>442</v>
      </c>
      <c r="P41" s="47"/>
    </row>
    <row r="42" spans="1:16">
      <c r="A42" s="140"/>
      <c r="B42" s="51" t="s">
        <v>189</v>
      </c>
      <c r="C42" s="51" t="s">
        <v>249</v>
      </c>
      <c r="D42" s="52" t="s">
        <v>134</v>
      </c>
      <c r="E42" s="198">
        <v>1</v>
      </c>
      <c r="F42" s="148">
        <f>E42*'Listes des hypothèses de coûts '!$H61*'Listes des hypothèses de coûts '!$O$10*12</f>
        <v>45000</v>
      </c>
      <c r="G42" s="149" t="s">
        <v>442</v>
      </c>
      <c r="H42" s="52" t="str">
        <f t="shared" si="0"/>
        <v> Unit</v>
      </c>
      <c r="I42" s="280">
        <v>1</v>
      </c>
      <c r="J42" s="148">
        <f>I42*'Listes des hypothèses de coûts '!$H61*'Listes des hypothèses de coûts '!$O$10*12</f>
        <v>45000</v>
      </c>
      <c r="K42" s="149" t="s">
        <v>442</v>
      </c>
      <c r="L42" s="52" t="str">
        <f t="shared" si="1"/>
        <v> Unit</v>
      </c>
      <c r="M42" s="280">
        <v>1</v>
      </c>
      <c r="N42" s="148">
        <f>M42*'Listes des hypothèses de coûts '!$H61*'Listes des hypothèses de coûts '!$O$10*12</f>
        <v>45000</v>
      </c>
      <c r="O42" s="149" t="s">
        <v>442</v>
      </c>
      <c r="P42" s="47"/>
    </row>
    <row r="43" spans="1:16">
      <c r="A43" s="140"/>
      <c r="B43" s="51" t="s">
        <v>182</v>
      </c>
      <c r="C43" s="47" t="s">
        <v>249</v>
      </c>
      <c r="D43" s="52" t="s">
        <v>134</v>
      </c>
      <c r="E43" s="198">
        <v>1</v>
      </c>
      <c r="F43" s="148">
        <f>E43*'Listes des hypothèses de coûts '!$H62*'Listes des hypothèses de coûts '!$O$10*12</f>
        <v>54000</v>
      </c>
      <c r="G43" s="149" t="s">
        <v>442</v>
      </c>
      <c r="H43" s="52" t="str">
        <f t="shared" si="0"/>
        <v> Unit</v>
      </c>
      <c r="I43" s="280">
        <v>1</v>
      </c>
      <c r="J43" s="148">
        <f>I43*'Listes des hypothèses de coûts '!$H62*'Listes des hypothèses de coûts '!$O$10*12</f>
        <v>54000</v>
      </c>
      <c r="K43" s="149" t="s">
        <v>442</v>
      </c>
      <c r="L43" s="52" t="str">
        <f t="shared" si="1"/>
        <v> Unit</v>
      </c>
      <c r="M43" s="280">
        <v>1</v>
      </c>
      <c r="N43" s="148">
        <f>M43*'Listes des hypothèses de coûts '!$H62*'Listes des hypothèses de coûts '!$O$10*12</f>
        <v>54000</v>
      </c>
      <c r="O43" s="149" t="s">
        <v>442</v>
      </c>
      <c r="P43" s="47"/>
    </row>
    <row r="44" spans="1:16">
      <c r="A44" s="140"/>
      <c r="D44" s="52"/>
      <c r="E44" s="204"/>
      <c r="G44" s="149"/>
      <c r="H44" s="52">
        <f t="shared" si="0"/>
        <v>0</v>
      </c>
      <c r="I44" s="204"/>
      <c r="J44" s="62"/>
      <c r="K44" s="149"/>
      <c r="L44" s="52">
        <f t="shared" si="1"/>
        <v>0</v>
      </c>
      <c r="M44" s="204"/>
      <c r="N44" s="62"/>
      <c r="O44" s="149"/>
      <c r="P44" s="47"/>
    </row>
    <row r="45" spans="1:16">
      <c r="A45" s="140" t="s">
        <v>164</v>
      </c>
      <c r="B45" s="58" t="s">
        <v>294</v>
      </c>
      <c r="C45" s="58" t="s">
        <v>249</v>
      </c>
      <c r="D45" s="59" t="s">
        <v>278</v>
      </c>
      <c r="E45" s="200">
        <v>1</v>
      </c>
      <c r="F45" s="62">
        <f>E45*'Listes des hypothèses de coûts '!$K64*12</f>
        <v>2400</v>
      </c>
      <c r="G45" s="149" t="s">
        <v>442</v>
      </c>
      <c r="H45" s="59" t="str">
        <f t="shared" si="0"/>
        <v> Package</v>
      </c>
      <c r="I45" s="200">
        <v>1</v>
      </c>
      <c r="J45" s="62">
        <f>I45*'Listes des hypothèses de coûts '!$K64*12</f>
        <v>2400</v>
      </c>
      <c r="K45" s="149" t="s">
        <v>442</v>
      </c>
      <c r="L45" s="59" t="str">
        <f t="shared" si="1"/>
        <v> Package</v>
      </c>
      <c r="M45" s="200">
        <v>1</v>
      </c>
      <c r="N45" s="62">
        <f>M45*'Listes des hypothèses de coûts '!$K64*12</f>
        <v>2400</v>
      </c>
      <c r="O45" s="149" t="s">
        <v>442</v>
      </c>
      <c r="P45" s="47"/>
    </row>
    <row r="46" spans="1:16">
      <c r="A46" s="140"/>
      <c r="B46" s="58" t="s">
        <v>295</v>
      </c>
      <c r="C46" s="58" t="s">
        <v>249</v>
      </c>
      <c r="D46" s="59" t="s">
        <v>278</v>
      </c>
      <c r="E46" s="200">
        <v>1</v>
      </c>
      <c r="F46" s="62">
        <f>E46*'Listes des hypothèses de coûts '!$K65*12</f>
        <v>1200</v>
      </c>
      <c r="G46" s="149" t="s">
        <v>442</v>
      </c>
      <c r="H46" s="59" t="str">
        <f t="shared" si="0"/>
        <v> Package</v>
      </c>
      <c r="I46" s="200">
        <v>1</v>
      </c>
      <c r="J46" s="62">
        <f>I46*'Listes des hypothèses de coûts '!$K65*12</f>
        <v>1200</v>
      </c>
      <c r="K46" s="149" t="s">
        <v>442</v>
      </c>
      <c r="L46" s="59" t="str">
        <f t="shared" si="1"/>
        <v> Package</v>
      </c>
      <c r="M46" s="200">
        <v>1</v>
      </c>
      <c r="N46" s="62">
        <f>M46*'Listes des hypothèses de coûts '!$K65*12</f>
        <v>1200</v>
      </c>
      <c r="O46" s="149" t="s">
        <v>442</v>
      </c>
      <c r="P46" s="47"/>
    </row>
    <row r="47" spans="1:16">
      <c r="A47" s="140"/>
      <c r="B47" s="51" t="s">
        <v>296</v>
      </c>
      <c r="C47" s="51" t="s">
        <v>249</v>
      </c>
      <c r="D47" s="52" t="s">
        <v>278</v>
      </c>
      <c r="E47" s="198">
        <v>1</v>
      </c>
      <c r="F47" s="62">
        <f>E47*'Listes des hypothèses de coûts '!$K66*12</f>
        <v>6000</v>
      </c>
      <c r="G47" s="149" t="s">
        <v>442</v>
      </c>
      <c r="H47" s="52" t="str">
        <f t="shared" si="0"/>
        <v> Package</v>
      </c>
      <c r="I47" s="198">
        <v>1</v>
      </c>
      <c r="J47" s="62">
        <f>I47*'Listes des hypothèses de coûts '!$K66*12</f>
        <v>6000</v>
      </c>
      <c r="K47" s="149" t="s">
        <v>442</v>
      </c>
      <c r="L47" s="52" t="str">
        <f t="shared" si="1"/>
        <v> Package</v>
      </c>
      <c r="M47" s="198">
        <v>1</v>
      </c>
      <c r="N47" s="62">
        <f>M47*'Listes des hypothèses de coûts '!$K66*12</f>
        <v>6000</v>
      </c>
      <c r="O47" s="149" t="s">
        <v>442</v>
      </c>
      <c r="P47" s="47"/>
    </row>
    <row r="48" spans="1:16">
      <c r="A48" s="140"/>
      <c r="B48" s="58" t="s">
        <v>298</v>
      </c>
      <c r="C48" s="58" t="s">
        <v>249</v>
      </c>
      <c r="D48" s="59" t="s">
        <v>278</v>
      </c>
      <c r="E48" s="200">
        <v>1</v>
      </c>
      <c r="F48" s="62">
        <f>E48*'Listes des hypothèses de coûts '!$K67*12</f>
        <v>1200</v>
      </c>
      <c r="G48" s="149" t="s">
        <v>442</v>
      </c>
      <c r="H48" s="59" t="str">
        <f t="shared" si="0"/>
        <v> Package</v>
      </c>
      <c r="I48" s="200">
        <v>1</v>
      </c>
      <c r="J48" s="62">
        <f>I48*'Listes des hypothèses de coûts '!$K67*12</f>
        <v>1200</v>
      </c>
      <c r="K48" s="149" t="s">
        <v>442</v>
      </c>
      <c r="L48" s="59" t="str">
        <f t="shared" si="1"/>
        <v> Package</v>
      </c>
      <c r="M48" s="200">
        <v>1</v>
      </c>
      <c r="N48" s="62">
        <f>M48*'Listes des hypothèses de coûts '!$K67*12</f>
        <v>1200</v>
      </c>
      <c r="O48" s="149" t="s">
        <v>442</v>
      </c>
      <c r="P48" s="47"/>
    </row>
    <row r="49" spans="1:16">
      <c r="A49" s="186"/>
      <c r="B49" s="98" t="s">
        <v>299</v>
      </c>
      <c r="C49" s="98" t="s">
        <v>249</v>
      </c>
      <c r="D49" s="187" t="s">
        <v>278</v>
      </c>
      <c r="E49" s="205">
        <v>1</v>
      </c>
      <c r="F49" s="43">
        <f>E49*'Listes des hypothèses de coûts '!$K68*12</f>
        <v>6000</v>
      </c>
      <c r="G49" s="188" t="s">
        <v>442</v>
      </c>
      <c r="H49" s="187" t="str">
        <f t="shared" si="0"/>
        <v> Package</v>
      </c>
      <c r="I49" s="205">
        <v>1</v>
      </c>
      <c r="J49" s="43">
        <f>I49*'Listes des hypothèses de coûts '!$K68*12</f>
        <v>6000</v>
      </c>
      <c r="K49" s="188" t="s">
        <v>442</v>
      </c>
      <c r="L49" s="187" t="str">
        <f t="shared" si="1"/>
        <v> Package</v>
      </c>
      <c r="M49" s="205">
        <v>1</v>
      </c>
      <c r="N49" s="43">
        <f>M49*'Listes des hypothèses de coûts '!$K68*12</f>
        <v>6000</v>
      </c>
      <c r="O49" s="188" t="s">
        <v>442</v>
      </c>
      <c r="P49" s="47"/>
    </row>
    <row r="50" spans="1:16">
      <c r="A50" s="140"/>
      <c r="D50" s="52"/>
      <c r="E50" s="92"/>
      <c r="G50" s="149"/>
      <c r="H50" s="54"/>
      <c r="I50" s="208"/>
      <c r="J50" s="54"/>
      <c r="K50" s="54"/>
      <c r="L50" s="54"/>
      <c r="M50" s="54"/>
      <c r="N50" s="54"/>
      <c r="O50" s="89"/>
      <c r="P50" s="47"/>
    </row>
    <row r="51" spans="1:16">
      <c r="A51" s="140"/>
      <c r="D51" s="52"/>
      <c r="E51" s="92"/>
      <c r="G51" s="149"/>
      <c r="H51" s="54"/>
      <c r="I51" s="54"/>
      <c r="J51" s="54"/>
      <c r="K51" s="54"/>
      <c r="L51" s="54"/>
      <c r="M51" s="54"/>
      <c r="N51" s="54"/>
      <c r="O51" s="89"/>
      <c r="P51" s="47"/>
    </row>
    <row r="52" spans="1:16">
      <c r="A52" s="170" t="s">
        <v>302</v>
      </c>
      <c r="D52" s="52"/>
      <c r="E52" s="92"/>
      <c r="G52" s="149"/>
      <c r="H52" s="54"/>
      <c r="I52" s="54"/>
      <c r="J52" s="54"/>
      <c r="K52" s="54"/>
      <c r="L52" s="54"/>
      <c r="M52" s="54"/>
      <c r="N52" s="54"/>
      <c r="O52" s="89"/>
      <c r="P52" s="47"/>
    </row>
    <row r="53" spans="1:16">
      <c r="A53" s="171" t="s">
        <v>303</v>
      </c>
      <c r="B53" s="51" t="s">
        <v>304</v>
      </c>
      <c r="C53" s="51"/>
      <c r="D53" s="52" t="s">
        <v>241</v>
      </c>
      <c r="E53" s="92"/>
      <c r="F53" s="147">
        <v>150</v>
      </c>
      <c r="G53" s="149" t="s">
        <v>242</v>
      </c>
      <c r="H53" s="64"/>
      <c r="L53" s="64"/>
      <c r="O53" s="92"/>
      <c r="P53" s="47"/>
    </row>
    <row r="54" spans="1:16">
      <c r="A54" s="170"/>
      <c r="B54" s="51" t="s">
        <v>305</v>
      </c>
      <c r="C54" s="51"/>
      <c r="D54" s="52" t="s">
        <v>306</v>
      </c>
      <c r="E54" s="92"/>
      <c r="F54" s="148">
        <v>225</v>
      </c>
      <c r="G54" s="149" t="s">
        <v>240</v>
      </c>
      <c r="H54" s="64"/>
      <c r="L54" s="64"/>
      <c r="O54" s="89"/>
      <c r="P54" s="47"/>
    </row>
    <row r="55" spans="1:16">
      <c r="A55" s="172"/>
      <c r="B55" s="51" t="s">
        <v>308</v>
      </c>
      <c r="C55" s="51"/>
      <c r="D55" s="52" t="s">
        <v>241</v>
      </c>
      <c r="E55" s="92"/>
      <c r="F55" s="148">
        <f>F53*F54/12</f>
        <v>2812.5</v>
      </c>
      <c r="G55" s="149" t="s">
        <v>242</v>
      </c>
      <c r="H55" s="64"/>
      <c r="L55" s="64"/>
      <c r="O55" s="89"/>
      <c r="P55" s="47"/>
    </row>
    <row r="56" spans="1:16">
      <c r="A56" s="170"/>
      <c r="B56" s="51" t="s">
        <v>310</v>
      </c>
      <c r="C56" s="51"/>
      <c r="D56" s="52" t="s">
        <v>241</v>
      </c>
      <c r="E56" s="92"/>
      <c r="F56" s="148">
        <f>F53*F54</f>
        <v>33750</v>
      </c>
      <c r="G56" s="149" t="s">
        <v>242</v>
      </c>
      <c r="H56" s="64"/>
      <c r="L56" s="64"/>
      <c r="O56" s="89"/>
      <c r="P56" s="47"/>
    </row>
    <row r="57" spans="1:16">
      <c r="A57" s="170"/>
      <c r="B57" s="51"/>
      <c r="C57" s="51"/>
      <c r="D57" s="52"/>
      <c r="E57" s="92"/>
      <c r="F57" s="148"/>
      <c r="G57" s="149"/>
      <c r="H57" s="64"/>
      <c r="L57" s="64"/>
      <c r="O57" s="89"/>
      <c r="P57" s="47"/>
    </row>
    <row r="58" spans="1:16">
      <c r="A58" s="171" t="s">
        <v>311</v>
      </c>
      <c r="B58" s="51"/>
      <c r="C58" s="51"/>
      <c r="D58" s="52"/>
      <c r="E58" s="92"/>
      <c r="F58" s="148"/>
      <c r="G58" s="149"/>
      <c r="H58" s="64"/>
      <c r="L58" s="64"/>
      <c r="O58" s="89"/>
      <c r="P58" s="47"/>
    </row>
    <row r="59" spans="1:16">
      <c r="A59" s="170"/>
      <c r="B59" s="51" t="s">
        <v>312</v>
      </c>
      <c r="C59" s="51" t="s">
        <v>249</v>
      </c>
      <c r="D59" s="52" t="s">
        <v>244</v>
      </c>
      <c r="E59" s="148">
        <v>1</v>
      </c>
      <c r="F59" s="148">
        <f>10306*E59^0.897/150</f>
        <v>68.706666666666663</v>
      </c>
      <c r="G59" s="149" t="s">
        <v>313</v>
      </c>
      <c r="H59" s="64"/>
      <c r="L59" s="64"/>
      <c r="N59" s="89"/>
      <c r="O59" s="47"/>
      <c r="P59" s="47"/>
    </row>
    <row r="60" spans="1:16">
      <c r="A60" s="170"/>
      <c r="B60" s="51" t="s">
        <v>315</v>
      </c>
      <c r="C60" s="51" t="s">
        <v>249</v>
      </c>
      <c r="D60" s="52" t="s">
        <v>244</v>
      </c>
      <c r="E60" s="148">
        <v>1</v>
      </c>
      <c r="F60" s="148">
        <f>12113*E60^0.89/150</f>
        <v>80.75333333333333</v>
      </c>
      <c r="G60" s="149" t="s">
        <v>313</v>
      </c>
      <c r="H60" s="64"/>
      <c r="L60" s="64"/>
      <c r="N60" s="89"/>
      <c r="O60" s="47"/>
      <c r="P60" s="47"/>
    </row>
    <row r="61" spans="1:16">
      <c r="A61" s="170"/>
      <c r="B61" s="51" t="s">
        <v>316</v>
      </c>
      <c r="C61" s="51" t="s">
        <v>249</v>
      </c>
      <c r="D61" s="52" t="s">
        <v>244</v>
      </c>
      <c r="E61" s="148">
        <v>1</v>
      </c>
      <c r="F61" s="148">
        <f>1479.3*E61^0.875/150</f>
        <v>9.8620000000000001</v>
      </c>
      <c r="G61" s="149" t="s">
        <v>313</v>
      </c>
      <c r="H61" s="64"/>
      <c r="L61" s="64"/>
      <c r="N61" s="89"/>
      <c r="O61" s="47"/>
      <c r="P61" s="47"/>
    </row>
    <row r="62" spans="1:16">
      <c r="A62" s="170"/>
      <c r="B62" s="51"/>
      <c r="C62" s="51"/>
      <c r="D62" s="52"/>
      <c r="E62" s="92"/>
      <c r="F62" s="148"/>
      <c r="G62" s="149"/>
      <c r="H62" s="64"/>
      <c r="L62" s="64"/>
      <c r="O62" s="89"/>
      <c r="P62" s="47"/>
    </row>
    <row r="63" spans="1:16">
      <c r="A63" s="171" t="s">
        <v>148</v>
      </c>
      <c r="B63" s="51" t="s">
        <v>317</v>
      </c>
      <c r="C63" s="51" t="s">
        <v>249</v>
      </c>
      <c r="D63" s="52" t="s">
        <v>288</v>
      </c>
      <c r="E63" s="148">
        <v>1</v>
      </c>
      <c r="F63" s="148">
        <v>10</v>
      </c>
      <c r="G63" s="149" t="s">
        <v>313</v>
      </c>
      <c r="H63" s="64"/>
      <c r="L63" s="54"/>
      <c r="M63" s="54"/>
      <c r="O63" s="89"/>
      <c r="P63" s="47"/>
    </row>
    <row r="64" spans="1:16">
      <c r="A64" s="170"/>
      <c r="B64" s="51"/>
      <c r="C64" s="51"/>
      <c r="D64" s="52"/>
      <c r="E64" s="92"/>
      <c r="F64" s="148"/>
      <c r="G64" s="148"/>
      <c r="L64" s="64"/>
      <c r="O64" s="89"/>
      <c r="P64" s="47"/>
    </row>
    <row r="65" spans="1:16">
      <c r="A65" s="170" t="s">
        <v>318</v>
      </c>
      <c r="B65" s="51"/>
      <c r="C65" s="51"/>
      <c r="D65" s="52"/>
      <c r="E65" s="92"/>
      <c r="F65" s="148"/>
      <c r="G65" s="148"/>
      <c r="L65" s="64"/>
      <c r="O65" s="89"/>
      <c r="P65" s="47"/>
    </row>
    <row r="66" spans="1:16">
      <c r="A66" s="173" t="s">
        <v>319</v>
      </c>
      <c r="B66" s="51" t="s">
        <v>320</v>
      </c>
      <c r="C66" s="92"/>
      <c r="D66" s="92" t="s">
        <v>321</v>
      </c>
      <c r="E66" s="92"/>
      <c r="F66" s="163">
        <v>1</v>
      </c>
      <c r="G66" s="148" t="s">
        <v>322</v>
      </c>
      <c r="L66" s="64"/>
      <c r="O66" s="89"/>
      <c r="P66" s="47"/>
    </row>
    <row r="67" spans="1:16">
      <c r="A67" s="170"/>
      <c r="B67" s="51" t="s">
        <v>323</v>
      </c>
      <c r="C67" s="92" t="s">
        <v>249</v>
      </c>
      <c r="D67" s="92" t="s">
        <v>288</v>
      </c>
      <c r="E67" s="92"/>
      <c r="F67" s="148">
        <f>'Listes des hypothèses de coûts '!E86*('Listes des hypothèses de coûts '!O6+1)</f>
        <v>480</v>
      </c>
      <c r="G67" s="148" t="s">
        <v>326</v>
      </c>
      <c r="L67" s="64"/>
      <c r="O67" s="89"/>
      <c r="P67" s="47"/>
    </row>
    <row r="68" spans="1:16">
      <c r="A68" s="170"/>
      <c r="B68" s="51" t="s">
        <v>325</v>
      </c>
      <c r="C68" s="92" t="s">
        <v>249</v>
      </c>
      <c r="D68" s="92" t="s">
        <v>288</v>
      </c>
      <c r="E68" s="92"/>
      <c r="F68" s="148">
        <v>100</v>
      </c>
      <c r="G68" s="148" t="s">
        <v>326</v>
      </c>
      <c r="L68" s="64"/>
      <c r="O68" s="92"/>
      <c r="P68" s="47"/>
    </row>
    <row r="69" spans="1:16">
      <c r="A69" s="170"/>
      <c r="B69" s="51"/>
      <c r="C69" s="92"/>
      <c r="D69" s="92"/>
      <c r="E69" s="92"/>
      <c r="F69" s="148"/>
      <c r="G69" s="148"/>
      <c r="L69" s="64"/>
      <c r="O69" s="92"/>
      <c r="P69" s="47"/>
    </row>
    <row r="70" spans="1:16">
      <c r="A70" s="170"/>
      <c r="B70" s="51" t="s">
        <v>327</v>
      </c>
      <c r="C70" s="92" t="s">
        <v>249</v>
      </c>
      <c r="D70" s="92" t="s">
        <v>288</v>
      </c>
      <c r="E70" s="92"/>
      <c r="F70" s="148">
        <v>500</v>
      </c>
      <c r="G70" s="148" t="s">
        <v>328</v>
      </c>
      <c r="L70" s="64"/>
      <c r="O70" s="92"/>
      <c r="P70" s="47"/>
    </row>
    <row r="71" spans="1:16">
      <c r="A71" s="170"/>
      <c r="L71" s="64"/>
      <c r="O71" s="92"/>
      <c r="P71" s="47"/>
    </row>
    <row r="72" spans="1:16">
      <c r="A72" s="170"/>
      <c r="L72" s="64"/>
      <c r="O72" s="92"/>
      <c r="P72" s="47"/>
    </row>
    <row r="73" spans="1:16">
      <c r="A73" s="170"/>
      <c r="L73" s="64"/>
      <c r="O73" s="92"/>
      <c r="P73" s="47"/>
    </row>
    <row r="74" spans="1:16">
      <c r="A74" s="174"/>
      <c r="B74" s="41"/>
      <c r="C74" s="41"/>
      <c r="D74" s="42"/>
      <c r="E74" s="142"/>
      <c r="F74" s="43"/>
      <c r="G74" s="43"/>
      <c r="H74" s="44"/>
      <c r="I74" s="45"/>
      <c r="J74" s="45"/>
      <c r="K74" s="45"/>
      <c r="L74" s="64"/>
      <c r="O74" s="92"/>
      <c r="P74" s="47"/>
    </row>
    <row r="75" spans="1:16">
      <c r="A75" s="48"/>
    </row>
  </sheetData>
  <mergeCells count="20">
    <mergeCell ref="B5:B6"/>
    <mergeCell ref="C5:C6"/>
    <mergeCell ref="D5:D6"/>
    <mergeCell ref="F5:F6"/>
    <mergeCell ref="G5:G6"/>
    <mergeCell ref="H5:H6"/>
    <mergeCell ref="J5:J6"/>
    <mergeCell ref="L2:O2"/>
    <mergeCell ref="H2:K2"/>
    <mergeCell ref="D2:G2"/>
    <mergeCell ref="K5:K6"/>
    <mergeCell ref="L5:L6"/>
    <mergeCell ref="N5:N6"/>
    <mergeCell ref="O5:O6"/>
    <mergeCell ref="D4:E4"/>
    <mergeCell ref="D3:E3"/>
    <mergeCell ref="H3:I3"/>
    <mergeCell ref="H4:I4"/>
    <mergeCell ref="L3:M3"/>
    <mergeCell ref="L4:M4"/>
  </mergeCells>
  <pageMargins left="0.7" right="0.7" top="0.75" bottom="0.75" header="0.3" footer="0.3"/>
  <pageSetup paperSize="9" orientation="portrait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F779D-BAB3-426E-970C-4E52AC378FA9}">
  <sheetPr codeName="Feuil17">
    <tabColor rgb="FFFF0000"/>
  </sheetPr>
  <dimension ref="A1:Q49"/>
  <sheetViews>
    <sheetView zoomScaleNormal="100" workbookViewId="0">
      <selection activeCell="D5" sqref="D5"/>
    </sheetView>
  </sheetViews>
  <sheetFormatPr baseColWidth="10" defaultColWidth="11.54296875" defaultRowHeight="13"/>
  <cols>
    <col min="1" max="1" width="15.81640625" style="47" customWidth="1"/>
    <col min="2" max="2" width="35.81640625" style="47" customWidth="1"/>
    <col min="3" max="3" width="10.81640625" style="61" customWidth="1"/>
    <col min="4" max="5" width="10.81640625" style="62" customWidth="1"/>
    <col min="6" max="7" width="15.81640625" style="64" customWidth="1"/>
    <col min="8" max="8" width="60.81640625" style="92" customWidth="1"/>
    <col min="9" max="9" width="11.54296875" style="46"/>
    <col min="10" max="10" width="11.54296875" style="47"/>
    <col min="11" max="11" width="15.453125" style="47" customWidth="1"/>
    <col min="12" max="16384" width="11.54296875" style="47"/>
  </cols>
  <sheetData>
    <row r="1" spans="1:17" s="72" customFormat="1">
      <c r="A1" s="71" t="s">
        <v>444</v>
      </c>
      <c r="C1" s="73"/>
      <c r="D1" s="74"/>
      <c r="E1" s="74"/>
      <c r="F1" s="75"/>
      <c r="G1" s="75"/>
      <c r="H1" s="76"/>
      <c r="I1" s="77"/>
    </row>
    <row r="2" spans="1:17">
      <c r="A2" s="41"/>
      <c r="B2" s="41"/>
      <c r="C2" s="42"/>
      <c r="D2" s="43"/>
      <c r="E2" s="43"/>
      <c r="F2" s="45"/>
      <c r="G2" s="45"/>
      <c r="H2" s="78"/>
    </row>
    <row r="3" spans="1:17" ht="14.5" customHeight="1">
      <c r="A3" s="60"/>
      <c r="B3" s="60"/>
      <c r="C3" s="494" t="s">
        <v>445</v>
      </c>
      <c r="D3" s="495"/>
      <c r="E3" s="495"/>
      <c r="F3" s="496" t="s">
        <v>446</v>
      </c>
      <c r="G3" s="498" t="s">
        <v>447</v>
      </c>
      <c r="H3" s="451" t="s">
        <v>236</v>
      </c>
      <c r="J3" s="499" t="s">
        <v>448</v>
      </c>
      <c r="K3" s="500"/>
      <c r="L3" s="500"/>
      <c r="M3" s="500"/>
      <c r="N3" s="500"/>
      <c r="O3" s="500"/>
      <c r="P3" s="500"/>
      <c r="Q3" s="501"/>
    </row>
    <row r="4" spans="1:17" ht="13.5" thickBot="1">
      <c r="A4" s="60"/>
      <c r="B4" s="60"/>
      <c r="C4" s="79" t="s">
        <v>229</v>
      </c>
      <c r="D4" s="80" t="s">
        <v>230</v>
      </c>
      <c r="E4" s="80" t="s">
        <v>134</v>
      </c>
      <c r="F4" s="497"/>
      <c r="G4" s="497"/>
      <c r="H4" s="452"/>
      <c r="J4" s="502"/>
      <c r="K4" s="503"/>
      <c r="L4" s="503"/>
      <c r="M4" s="503"/>
      <c r="N4" s="503"/>
      <c r="O4" s="503"/>
      <c r="P4" s="503"/>
      <c r="Q4" s="456"/>
    </row>
    <row r="5" spans="1:17" s="51" customFormat="1" ht="30" customHeight="1" thickTop="1" thickBot="1">
      <c r="A5" s="81" t="s">
        <v>449</v>
      </c>
      <c r="B5" s="82" t="s">
        <v>304</v>
      </c>
      <c r="C5" s="83" t="s">
        <v>241</v>
      </c>
      <c r="D5" s="84">
        <v>150</v>
      </c>
      <c r="E5" s="85" t="s">
        <v>242</v>
      </c>
      <c r="F5" s="86"/>
      <c r="G5" s="86"/>
      <c r="H5" s="87" t="s">
        <v>307</v>
      </c>
      <c r="I5" s="55"/>
      <c r="J5" s="504" t="s">
        <v>450</v>
      </c>
      <c r="K5" s="51" t="s">
        <v>451</v>
      </c>
      <c r="L5" s="88">
        <v>1</v>
      </c>
      <c r="M5" s="51">
        <v>2</v>
      </c>
      <c r="N5" s="51">
        <v>10</v>
      </c>
      <c r="O5" s="51">
        <v>100</v>
      </c>
      <c r="P5" s="51">
        <v>1000</v>
      </c>
      <c r="Q5" s="51">
        <v>10000</v>
      </c>
    </row>
    <row r="6" spans="1:17" s="51" customFormat="1" ht="30" customHeight="1" thickTop="1">
      <c r="A6" s="57" t="s">
        <v>452</v>
      </c>
      <c r="B6" s="51" t="s">
        <v>308</v>
      </c>
      <c r="C6" s="52" t="s">
        <v>241</v>
      </c>
      <c r="D6" s="148">
        <f>D5*225/12</f>
        <v>2812.5</v>
      </c>
      <c r="E6" s="148" t="s">
        <v>242</v>
      </c>
      <c r="F6" s="54"/>
      <c r="G6" s="54"/>
      <c r="H6" s="89" t="s">
        <v>309</v>
      </c>
      <c r="I6" s="55"/>
      <c r="J6" s="504"/>
      <c r="K6" s="51" t="s">
        <v>453</v>
      </c>
      <c r="L6" s="90">
        <f>150*L5</f>
        <v>150</v>
      </c>
      <c r="M6" s="91">
        <f>150*M5</f>
        <v>300</v>
      </c>
      <c r="N6" s="91">
        <f>L6*N5*0.8</f>
        <v>1200</v>
      </c>
      <c r="O6" s="91">
        <f>L6*O5*0.7-500</f>
        <v>10000</v>
      </c>
      <c r="P6" s="91">
        <f>L6*P5*0.6</f>
        <v>90000</v>
      </c>
      <c r="Q6" s="91">
        <f>L6*Q5*0.6</f>
        <v>900000</v>
      </c>
    </row>
    <row r="7" spans="1:17" s="51" customFormat="1" ht="15" customHeight="1">
      <c r="A7" s="57"/>
      <c r="C7" s="52"/>
      <c r="D7" s="148"/>
      <c r="E7" s="148"/>
      <c r="F7" s="54"/>
      <c r="G7" s="54"/>
      <c r="H7" s="92"/>
      <c r="I7" s="55"/>
      <c r="J7" s="490" t="s">
        <v>454</v>
      </c>
      <c r="K7" s="93" t="s">
        <v>455</v>
      </c>
      <c r="L7" s="94">
        <f>F9</f>
        <v>10000</v>
      </c>
      <c r="M7" s="95">
        <f>L7*M5</f>
        <v>20000</v>
      </c>
      <c r="N7" s="95">
        <f>8000*N5</f>
        <v>80000</v>
      </c>
      <c r="O7" s="95">
        <f>6500*O5</f>
        <v>650000</v>
      </c>
      <c r="P7" s="95">
        <f>5000*P5</f>
        <v>5000000</v>
      </c>
      <c r="Q7" s="95">
        <f>4000*Q5</f>
        <v>40000000</v>
      </c>
    </row>
    <row r="8" spans="1:17" s="51" customFormat="1" ht="15" customHeight="1">
      <c r="A8" s="96"/>
      <c r="B8" s="82"/>
      <c r="C8" s="83"/>
      <c r="D8" s="85"/>
      <c r="E8" s="85"/>
      <c r="F8" s="86"/>
      <c r="G8" s="86"/>
      <c r="H8" s="97"/>
      <c r="I8" s="55"/>
      <c r="J8" s="490"/>
      <c r="K8" s="98" t="s">
        <v>456</v>
      </c>
      <c r="L8" s="99">
        <f>L7/L$6</f>
        <v>66.666666666666671</v>
      </c>
      <c r="M8" s="100">
        <f t="shared" ref="M8:Q8" si="0">M7/M$6</f>
        <v>66.666666666666671</v>
      </c>
      <c r="N8" s="100">
        <f>N7/N$6</f>
        <v>66.666666666666671</v>
      </c>
      <c r="O8" s="100">
        <f t="shared" si="0"/>
        <v>65</v>
      </c>
      <c r="P8" s="100">
        <f t="shared" si="0"/>
        <v>55.555555555555557</v>
      </c>
      <c r="Q8" s="100">
        <f t="shared" si="0"/>
        <v>44.444444444444443</v>
      </c>
    </row>
    <row r="9" spans="1:17" s="51" customFormat="1" ht="15" customHeight="1">
      <c r="A9" s="101" t="s">
        <v>402</v>
      </c>
      <c r="B9" s="51" t="s">
        <v>312</v>
      </c>
      <c r="C9" s="52" t="s">
        <v>241</v>
      </c>
      <c r="D9" s="148">
        <f>D5</f>
        <v>150</v>
      </c>
      <c r="E9" s="148" t="s">
        <v>242</v>
      </c>
      <c r="F9" s="54">
        <v>10000</v>
      </c>
      <c r="G9" s="54">
        <f>F9/D9</f>
        <v>66.666666666666671</v>
      </c>
      <c r="H9" s="491" t="s">
        <v>457</v>
      </c>
      <c r="I9" s="55"/>
      <c r="J9" s="492" t="s">
        <v>458</v>
      </c>
      <c r="K9" s="93" t="s">
        <v>455</v>
      </c>
      <c r="L9" s="94">
        <f>F10</f>
        <v>12000</v>
      </c>
      <c r="M9" s="95">
        <f>L9*M5</f>
        <v>24000</v>
      </c>
      <c r="N9" s="95">
        <f>9000*N5</f>
        <v>90000</v>
      </c>
      <c r="O9" s="95">
        <f>7000*O5</f>
        <v>700000</v>
      </c>
      <c r="P9" s="95">
        <f>5700*P5</f>
        <v>5700000</v>
      </c>
      <c r="Q9" s="95">
        <f>4500*Q5</f>
        <v>45000000</v>
      </c>
    </row>
    <row r="10" spans="1:17" s="51" customFormat="1" ht="15" customHeight="1">
      <c r="A10" s="101"/>
      <c r="B10" s="51" t="s">
        <v>315</v>
      </c>
      <c r="C10" s="52" t="s">
        <v>241</v>
      </c>
      <c r="D10" s="148">
        <v>25</v>
      </c>
      <c r="E10" s="148" t="s">
        <v>242</v>
      </c>
      <c r="F10" s="54">
        <v>12000</v>
      </c>
      <c r="G10" s="54">
        <f>F10/D9</f>
        <v>80</v>
      </c>
      <c r="H10" s="491"/>
      <c r="I10" s="55"/>
      <c r="J10" s="492"/>
      <c r="K10" s="98" t="s">
        <v>456</v>
      </c>
      <c r="L10" s="99">
        <f>L9/L$6</f>
        <v>80</v>
      </c>
      <c r="M10" s="100">
        <f t="shared" ref="M10:Q10" si="1">M9/M$6</f>
        <v>80</v>
      </c>
      <c r="N10" s="100">
        <f t="shared" si="1"/>
        <v>75</v>
      </c>
      <c r="O10" s="100">
        <f>O9/O$6</f>
        <v>70</v>
      </c>
      <c r="P10" s="100">
        <f t="shared" si="1"/>
        <v>63.333333333333336</v>
      </c>
      <c r="Q10" s="100">
        <f t="shared" si="1"/>
        <v>50</v>
      </c>
    </row>
    <row r="11" spans="1:17" s="51" customFormat="1" ht="15" customHeight="1">
      <c r="A11" s="101"/>
      <c r="B11" s="51" t="s">
        <v>316</v>
      </c>
      <c r="C11" s="52" t="s">
        <v>134</v>
      </c>
      <c r="D11" s="148">
        <v>1</v>
      </c>
      <c r="E11" s="148" t="s">
        <v>240</v>
      </c>
      <c r="F11" s="54">
        <v>1500</v>
      </c>
      <c r="G11" s="54">
        <f>F11/D9</f>
        <v>10</v>
      </c>
      <c r="H11" s="491"/>
      <c r="I11" s="55"/>
      <c r="J11" s="493" t="s">
        <v>459</v>
      </c>
      <c r="K11" s="58" t="s">
        <v>455</v>
      </c>
      <c r="L11" s="94">
        <f>F11</f>
        <v>1500</v>
      </c>
      <c r="M11" s="95">
        <f>L11*M5</f>
        <v>3000</v>
      </c>
      <c r="N11" s="95">
        <f>1000*N5</f>
        <v>10000</v>
      </c>
      <c r="O11" s="95">
        <f>800*O5</f>
        <v>80000</v>
      </c>
      <c r="P11" s="95">
        <f>600*P5</f>
        <v>600000</v>
      </c>
      <c r="Q11" s="95">
        <f>500*Q5</f>
        <v>5000000</v>
      </c>
    </row>
    <row r="12" spans="1:17" s="51" customFormat="1" ht="15" customHeight="1">
      <c r="A12" s="101"/>
      <c r="C12" s="52"/>
      <c r="D12" s="148"/>
      <c r="E12" s="148"/>
      <c r="F12" s="54"/>
      <c r="G12" s="54"/>
      <c r="H12" s="102"/>
      <c r="I12" s="55"/>
      <c r="J12" s="493"/>
      <c r="K12" s="51" t="s">
        <v>456</v>
      </c>
      <c r="L12" s="90">
        <f>L11/L$6</f>
        <v>10</v>
      </c>
      <c r="M12" s="91">
        <f t="shared" ref="M12:Q12" si="2">M11/M$6</f>
        <v>10</v>
      </c>
      <c r="N12" s="91">
        <f t="shared" si="2"/>
        <v>8.3333333333333339</v>
      </c>
      <c r="O12" s="91">
        <f t="shared" si="2"/>
        <v>8</v>
      </c>
      <c r="P12" s="91">
        <f t="shared" si="2"/>
        <v>6.666666666666667</v>
      </c>
      <c r="Q12" s="91">
        <f t="shared" si="2"/>
        <v>5.5555555555555554</v>
      </c>
    </row>
    <row r="13" spans="1:17">
      <c r="A13" s="103"/>
      <c r="H13" s="102"/>
      <c r="L13" s="104"/>
      <c r="M13" s="104"/>
      <c r="N13" s="104"/>
      <c r="O13" s="104"/>
      <c r="P13" s="104"/>
      <c r="Q13" s="104"/>
    </row>
    <row r="14" spans="1:17" ht="15" customHeight="1">
      <c r="A14" s="103"/>
      <c r="B14" s="48" t="s">
        <v>460</v>
      </c>
      <c r="C14" s="79"/>
      <c r="D14" s="80"/>
      <c r="E14" s="80"/>
      <c r="F14" s="105">
        <f>SUM(F9:F13)</f>
        <v>23500</v>
      </c>
      <c r="G14" s="105">
        <f>SUM(G9:G13)</f>
        <v>156.66666666666669</v>
      </c>
      <c r="H14" s="106" t="s">
        <v>461</v>
      </c>
    </row>
    <row r="15" spans="1:17">
      <c r="A15" s="107"/>
      <c r="B15" s="41"/>
      <c r="C15" s="42"/>
      <c r="D15" s="43"/>
      <c r="E15" s="43"/>
      <c r="F15" s="45"/>
      <c r="G15" s="45"/>
      <c r="H15" s="108" t="s">
        <v>462</v>
      </c>
    </row>
    <row r="16" spans="1:17">
      <c r="A16" s="109"/>
      <c r="B16" s="110"/>
      <c r="C16" s="111"/>
      <c r="D16" s="112"/>
      <c r="E16" s="112"/>
      <c r="F16" s="113"/>
      <c r="G16" s="113"/>
      <c r="H16" s="97"/>
    </row>
    <row r="17" spans="1:9" s="51" customFormat="1" ht="15" customHeight="1">
      <c r="A17" s="57" t="s">
        <v>223</v>
      </c>
      <c r="B17" s="51" t="s">
        <v>317</v>
      </c>
      <c r="C17" s="52" t="s">
        <v>241</v>
      </c>
      <c r="D17" s="148">
        <f>D5</f>
        <v>150</v>
      </c>
      <c r="E17" s="148" t="s">
        <v>242</v>
      </c>
      <c r="F17" s="54">
        <v>1500</v>
      </c>
      <c r="G17" s="54">
        <f>F17/D17</f>
        <v>10</v>
      </c>
      <c r="H17" s="92" t="s">
        <v>463</v>
      </c>
      <c r="I17" s="55"/>
    </row>
    <row r="18" spans="1:9" s="51" customFormat="1" ht="15" customHeight="1">
      <c r="A18" s="57"/>
      <c r="C18" s="52"/>
      <c r="D18" s="148"/>
      <c r="E18" s="148"/>
      <c r="F18" s="54"/>
      <c r="G18" s="54"/>
      <c r="H18" s="92"/>
      <c r="I18" s="55"/>
    </row>
    <row r="19" spans="1:9" s="51" customFormat="1" ht="15" customHeight="1">
      <c r="A19" s="57"/>
      <c r="B19" s="50" t="s">
        <v>460</v>
      </c>
      <c r="C19" s="65"/>
      <c r="D19" s="66"/>
      <c r="E19" s="66"/>
      <c r="F19" s="67">
        <f>SUM(F16:F18)</f>
        <v>1500</v>
      </c>
      <c r="G19" s="114"/>
      <c r="H19" s="115"/>
      <c r="I19" s="55"/>
    </row>
    <row r="20" spans="1:9">
      <c r="A20" s="60"/>
      <c r="B20" s="116"/>
      <c r="C20" s="117"/>
      <c r="D20" s="118"/>
      <c r="E20" s="118"/>
      <c r="F20" s="119"/>
    </row>
    <row r="21" spans="1:9" ht="13.5" thickBot="1">
      <c r="A21" s="109"/>
      <c r="B21" s="110"/>
      <c r="C21" s="111"/>
      <c r="D21" s="112"/>
      <c r="E21" s="112"/>
      <c r="F21" s="113"/>
      <c r="G21" s="113"/>
      <c r="H21" s="97"/>
    </row>
    <row r="22" spans="1:9" s="51" customFormat="1" ht="15" customHeight="1" thickBot="1">
      <c r="A22" s="57" t="s">
        <v>318</v>
      </c>
      <c r="B22" s="51" t="s">
        <v>464</v>
      </c>
      <c r="C22" s="52" t="s">
        <v>321</v>
      </c>
      <c r="D22" s="120">
        <v>1</v>
      </c>
      <c r="E22" s="148" t="s">
        <v>322</v>
      </c>
      <c r="F22" s="54"/>
      <c r="G22" s="54"/>
      <c r="H22" s="102" t="s">
        <v>465</v>
      </c>
      <c r="I22" s="55"/>
    </row>
    <row r="23" spans="1:9" s="51" customFormat="1" ht="15" customHeight="1">
      <c r="A23" s="57" t="s">
        <v>319</v>
      </c>
      <c r="B23" s="51" t="s">
        <v>323</v>
      </c>
      <c r="C23" s="52" t="s">
        <v>134</v>
      </c>
      <c r="D23" s="148">
        <v>1</v>
      </c>
      <c r="E23" s="148" t="s">
        <v>322</v>
      </c>
      <c r="F23" s="54">
        <v>480</v>
      </c>
      <c r="G23" s="54"/>
      <c r="H23" s="92" t="s">
        <v>466</v>
      </c>
      <c r="I23" s="55"/>
    </row>
    <row r="24" spans="1:9" s="51" customFormat="1" ht="15" customHeight="1">
      <c r="A24" s="57"/>
      <c r="B24" s="51" t="s">
        <v>325</v>
      </c>
      <c r="C24" s="52" t="s">
        <v>134</v>
      </c>
      <c r="D24" s="148">
        <v>1</v>
      </c>
      <c r="E24" s="148" t="s">
        <v>322</v>
      </c>
      <c r="F24" s="54">
        <v>100</v>
      </c>
      <c r="G24" s="54"/>
      <c r="H24" s="92" t="s">
        <v>467</v>
      </c>
      <c r="I24" s="55"/>
    </row>
    <row r="25" spans="1:9" s="51" customFormat="1" ht="15" customHeight="1">
      <c r="A25" s="57"/>
      <c r="C25" s="52"/>
      <c r="D25" s="148"/>
      <c r="E25" s="148"/>
      <c r="F25" s="54"/>
      <c r="G25" s="54"/>
      <c r="H25" s="92"/>
      <c r="I25" s="55"/>
    </row>
    <row r="26" spans="1:9" s="51" customFormat="1" ht="15" customHeight="1">
      <c r="A26" s="57"/>
      <c r="B26" s="51" t="s">
        <v>327</v>
      </c>
      <c r="C26" s="52" t="s">
        <v>134</v>
      </c>
      <c r="D26" s="148">
        <v>8</v>
      </c>
      <c r="E26" s="148" t="s">
        <v>468</v>
      </c>
      <c r="F26" s="54">
        <f>500*D26</f>
        <v>4000</v>
      </c>
      <c r="G26" s="54"/>
      <c r="H26" s="92" t="s">
        <v>469</v>
      </c>
      <c r="I26" s="55"/>
    </row>
    <row r="27" spans="1:9" s="51" customFormat="1" ht="15" customHeight="1">
      <c r="A27" s="57"/>
      <c r="C27" s="52"/>
      <c r="D27" s="148"/>
      <c r="E27" s="148"/>
      <c r="F27" s="54"/>
      <c r="G27" s="54"/>
      <c r="H27" s="92"/>
      <c r="I27" s="55"/>
    </row>
    <row r="28" spans="1:9" s="51" customFormat="1" ht="15" customHeight="1">
      <c r="A28" s="57"/>
      <c r="C28" s="52"/>
      <c r="D28" s="148"/>
      <c r="E28" s="148"/>
      <c r="F28" s="54"/>
      <c r="G28" s="54"/>
      <c r="H28" s="92"/>
      <c r="I28" s="55"/>
    </row>
    <row r="29" spans="1:9" s="51" customFormat="1" ht="15" customHeight="1">
      <c r="A29" s="57"/>
      <c r="B29" s="50" t="s">
        <v>460</v>
      </c>
      <c r="C29" s="65"/>
      <c r="D29" s="66"/>
      <c r="E29" s="66"/>
      <c r="F29" s="67">
        <f>SUM(F21:F28)</f>
        <v>4580</v>
      </c>
      <c r="G29" s="114"/>
      <c r="H29" s="115"/>
      <c r="I29" s="55"/>
    </row>
    <row r="30" spans="1:9">
      <c r="A30" s="68"/>
      <c r="C30" s="121"/>
      <c r="D30" s="47"/>
      <c r="E30" s="47"/>
      <c r="F30" s="47"/>
      <c r="G30" s="45"/>
      <c r="H30" s="122"/>
      <c r="I30" s="52"/>
    </row>
    <row r="31" spans="1:9">
      <c r="A31" s="60"/>
      <c r="B31" s="123"/>
      <c r="C31" s="124"/>
      <c r="D31" s="125"/>
      <c r="E31" s="125"/>
      <c r="F31" s="126"/>
      <c r="H31" s="64"/>
      <c r="I31" s="52"/>
    </row>
    <row r="32" spans="1:9">
      <c r="A32" s="60"/>
      <c r="H32" s="47"/>
      <c r="I32" s="52"/>
    </row>
    <row r="33" spans="1:8">
      <c r="A33" s="60"/>
      <c r="B33" s="51"/>
      <c r="C33" s="52"/>
      <c r="D33" s="148"/>
      <c r="E33" s="148"/>
    </row>
    <row r="34" spans="1:8">
      <c r="A34" s="60"/>
    </row>
    <row r="35" spans="1:8">
      <c r="A35" s="60"/>
    </row>
    <row r="36" spans="1:8">
      <c r="A36" s="60"/>
    </row>
    <row r="37" spans="1:8">
      <c r="A37" s="68"/>
      <c r="B37" s="41"/>
      <c r="C37" s="42"/>
      <c r="D37" s="43"/>
      <c r="E37" s="43"/>
      <c r="F37" s="45"/>
      <c r="G37" s="45"/>
      <c r="H37" s="108"/>
    </row>
    <row r="38" spans="1:8">
      <c r="A38" s="60"/>
    </row>
    <row r="39" spans="1:8">
      <c r="A39" s="60"/>
    </row>
    <row r="40" spans="1:8">
      <c r="A40" s="60"/>
    </row>
    <row r="41" spans="1:8">
      <c r="A41" s="60"/>
    </row>
    <row r="42" spans="1:8">
      <c r="A42" s="60"/>
    </row>
    <row r="43" spans="1:8">
      <c r="A43" s="60"/>
    </row>
    <row r="44" spans="1:8">
      <c r="A44" s="60"/>
    </row>
    <row r="45" spans="1:8">
      <c r="A45" s="60"/>
    </row>
    <row r="46" spans="1:8">
      <c r="A46" s="60"/>
    </row>
    <row r="47" spans="1:8">
      <c r="A47" s="60"/>
    </row>
    <row r="48" spans="1:8">
      <c r="A48" s="60"/>
    </row>
    <row r="49" spans="1:1">
      <c r="A49" s="60"/>
    </row>
  </sheetData>
  <mergeCells count="10">
    <mergeCell ref="J7:J8"/>
    <mergeCell ref="H9:H11"/>
    <mergeCell ref="J9:J10"/>
    <mergeCell ref="J11:J12"/>
    <mergeCell ref="C3:E3"/>
    <mergeCell ref="F3:F4"/>
    <mergeCell ref="G3:G4"/>
    <mergeCell ref="H3:H4"/>
    <mergeCell ref="J3:Q4"/>
    <mergeCell ref="J5:J6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5D660F19973242AF7283219B71878D" ma:contentTypeVersion="16" ma:contentTypeDescription="Crée un document." ma:contentTypeScope="" ma:versionID="805a26261be1cecbc752f6e6110f5ec6">
  <xsd:schema xmlns:xsd="http://www.w3.org/2001/XMLSchema" xmlns:xs="http://www.w3.org/2001/XMLSchema" xmlns:p="http://schemas.microsoft.com/office/2006/metadata/properties" xmlns:ns2="e830ed77-70ff-4ca6-9f64-16e299c51759" xmlns:ns3="5e3eb159-c96d-42d9-a13c-0e763125d1e4" targetNamespace="http://schemas.microsoft.com/office/2006/metadata/properties" ma:root="true" ma:fieldsID="6f9dcbde03c6b44fee04bead6a1ebf32" ns2:_="" ns3:_="">
    <xsd:import namespace="e830ed77-70ff-4ca6-9f64-16e299c51759"/>
    <xsd:import namespace="5e3eb159-c96d-42d9-a13c-0e763125d1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30ed77-70ff-4ca6-9f64-16e299c517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b756a8-aacf-447a-b826-0978274a5e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b159-c96d-42d9-a13c-0e763125d1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ee56d24-420f-4957-a9a4-bfac20063190}" ma:internalName="TaxCatchAll" ma:showField="CatchAllData" ma:web="5e3eb159-c96d-42d9-a13c-0e763125d1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30ed77-70ff-4ca6-9f64-16e299c51759">
      <Terms xmlns="http://schemas.microsoft.com/office/infopath/2007/PartnerControls"/>
    </lcf76f155ced4ddcb4097134ff3c332f>
    <TaxCatchAll xmlns="5e3eb159-c96d-42d9-a13c-0e763125d1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DF2A51-AA18-4FF4-9B45-71311C369B29}"/>
</file>

<file path=customXml/itemProps2.xml><?xml version="1.0" encoding="utf-8"?>
<ds:datastoreItem xmlns:ds="http://schemas.openxmlformats.org/officeDocument/2006/customXml" ds:itemID="{2D36377C-913C-4FB8-BB7C-33521DBACC20}">
  <ds:schemaRefs>
    <ds:schemaRef ds:uri="http://schemas.microsoft.com/office/2006/metadata/properties"/>
    <ds:schemaRef ds:uri="http://schemas.microsoft.com/office/infopath/2007/PartnerControls"/>
    <ds:schemaRef ds:uri="e830ed77-70ff-4ca6-9f64-16e299c51759"/>
    <ds:schemaRef ds:uri="5e3eb159-c96d-42d9-a13c-0e763125d1e4"/>
  </ds:schemaRefs>
</ds:datastoreItem>
</file>

<file path=customXml/itemProps3.xml><?xml version="1.0" encoding="utf-8"?>
<ds:datastoreItem xmlns:ds="http://schemas.openxmlformats.org/officeDocument/2006/customXml" ds:itemID="{1717C109-41FE-4D80-92CB-8281AA6A31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</vt:i4>
      </vt:variant>
    </vt:vector>
  </HeadingPairs>
  <TitlesOfParts>
    <vt:vector size="11" baseType="lpstr">
      <vt:lpstr>Accueil et Consignes</vt:lpstr>
      <vt:lpstr>Notes réunions</vt:lpstr>
      <vt:lpstr>Répartition des coûts</vt:lpstr>
      <vt:lpstr>Synthèse</vt:lpstr>
      <vt:lpstr>Listes des hypothèses de coûts </vt:lpstr>
      <vt:lpstr>Feuil2</vt:lpstr>
      <vt:lpstr>Revenus - Couts</vt:lpstr>
      <vt:lpstr>Hyp CAPEX</vt:lpstr>
      <vt:lpstr>Hyp OPEX</vt:lpstr>
      <vt:lpstr>Hyp. Fab-Pose</vt:lpstr>
      <vt:lpstr>'Accueil et Consignes'!Zone_d_impression</vt:lpstr>
    </vt:vector>
  </TitlesOfParts>
  <Manager/>
  <Company>ASC Consulting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Plan</dc:title>
  <dc:subject/>
  <dc:creator>lena@dafinity.fr;franck@dafinity.fr</dc:creator>
  <cp:keywords/>
  <dc:description/>
  <cp:lastModifiedBy>Remi SOULISSE</cp:lastModifiedBy>
  <cp:revision/>
  <dcterms:created xsi:type="dcterms:W3CDTF">2009-01-08T10:10:48Z</dcterms:created>
  <dcterms:modified xsi:type="dcterms:W3CDTF">2024-03-28T08:09:11Z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0x010100A65D660F19973242AF7283219B71878D</vt:lpwstr>
  </property>
  <property fmtid="{D5CDD505-2E9C-101B-9397-08002B2CF9AE}" pid="3" name="MediaServiceImageTags">
    <vt:lpwstr/>
  </property>
</Properties>
</file>